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59 25 01\Compras e Portal FDE\"/>
    </mc:Choice>
  </mc:AlternateContent>
  <xr:revisionPtr revIDLastSave="0" documentId="13_ncr:1_{0A528BF6-69E1-4604-B0CA-CC33987AFF3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8" i="2" l="1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19" i="2" l="1"/>
  <c r="G5" i="1"/>
  <c r="G127" i="1" s="1"/>
</calcChain>
</file>

<file path=xl/sharedStrings.xml><?xml version="1.0" encoding="utf-8"?>
<sst xmlns="http://schemas.openxmlformats.org/spreadsheetml/2006/main" count="732" uniqueCount="419">
  <si>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</si>
  <si>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</si>
  <si>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</si>
  <si>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</si>
  <si>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</si>
  <si>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</si>
  <si>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</si>
  <si>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</si>
  <si>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</si>
  <si>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- 69/00159/25/01 - SEI - FDE-SEI - 229.00004332/2025-19 - SIASG - 90131</t>
  </si>
  <si>
    <t>DATA BASE: - JANEIRO/2025</t>
  </si>
  <si>
    <t xml:space="preserve">EE MIN VEIGA DE MIRANDA  - RIBEIRÃO PRETO / SP - </t>
  </si>
  <si>
    <t>01.01.001</t>
  </si>
  <si>
    <t>RETIRANDO A VEGETACAO, TRONCOS ATE 5CM DE DIAMETRO E RASPAGEM.</t>
  </si>
  <si>
    <t>M2</t>
  </si>
  <si>
    <t>01.03.004</t>
  </si>
  <si>
    <t>ATERRO COM TRANSPORTE POR CAMINHAO NOS PRIMEIROS 100 M</t>
  </si>
  <si>
    <t>M3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</si>
  <si>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</si>
  <si>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</si>
  <si>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</si>
  <si>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</si>
  <si>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</si>
  <si>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</si>
  <si>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</si>
  <si>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</si>
  <si>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</si>
  <si>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</si>
  <si>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</si>
  <si>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</si>
  <si>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</si>
  <si>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</si>
  <si>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</si>
  <si>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</si>
  <si>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02.02.071</t>
  </si>
  <si>
    <t xml:space="preserve">ESTACA TIPO HELICE DN 30CM </t>
  </si>
  <si>
    <t>M</t>
  </si>
  <si>
    <t>02.02.089</t>
  </si>
  <si>
    <t xml:space="preserve">TAXA DE MOBILIZACÃO DE EQUIPAMENTO PARA ESTACA TIPO HELICE SEGMENTADA  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</si>
  <si>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</si>
  <si>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</si>
  <si>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</si>
  <si>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</si>
  <si>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</si>
  <si>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</si>
  <si>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</si>
  <si>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02.05.014</t>
  </si>
  <si>
    <t>CONCRETO DOSADO E LANÇADO FCK=20MPA</t>
  </si>
  <si>
    <t>02.05.018</t>
  </si>
  <si>
    <t>CONCRETO DOSADO E LANCADO FCK=25MPA</t>
  </si>
  <si>
    <t>02.06.002</t>
  </si>
  <si>
    <t>ALVENARIA EMBASAMENTO TIJOLO BARRO MACIÇO E = 1/2 TIJOLO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</si>
  <si>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</si>
  <si>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</si>
  <si>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</si>
  <si>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</si>
  <si>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</si>
  <si>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</si>
  <si>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</si>
  <si>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</si>
  <si>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</si>
  <si>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</si>
  <si>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</si>
  <si>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</si>
  <si>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</si>
  <si>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</si>
  <si>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</si>
  <si>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</si>
  <si>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</si>
  <si>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</si>
  <si>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</si>
  <si>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</si>
  <si>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</si>
  <si>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</si>
  <si>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</si>
  <si>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</si>
  <si>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</si>
  <si>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</si>
  <si>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</si>
  <si>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</si>
  <si>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</si>
  <si>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</si>
  <si>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</si>
  <si>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</si>
  <si>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</si>
  <si>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</si>
  <si>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</si>
  <si>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</si>
  <si>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</si>
  <si>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</si>
  <si>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</si>
  <si>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</si>
  <si>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</si>
  <si>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</si>
  <si>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</si>
  <si>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</si>
  <si>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</si>
  <si>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</si>
  <si>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</si>
  <si>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</si>
  <si>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</si>
  <si>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</si>
  <si>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</si>
  <si>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</si>
  <si>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</si>
  <si>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</si>
  <si>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</si>
  <si>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</si>
  <si>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</si>
  <si>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</si>
  <si>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</si>
  <si>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</si>
  <si>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</si>
  <si>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</si>
  <si>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</si>
  <si>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</si>
  <si>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</si>
  <si>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</si>
  <si>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</si>
  <si>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</si>
  <si>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08.13.001</t>
  </si>
  <si>
    <t>08.13.002</t>
  </si>
  <si>
    <t>08.13.005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</si>
  <si>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</si>
  <si>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</si>
  <si>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</si>
  <si>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</si>
  <si>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</si>
  <si>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</si>
  <si>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</si>
  <si>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</si>
  <si>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</si>
  <si>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</si>
  <si>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09.03.019</t>
  </si>
  <si>
    <t>CABO FLEXIVEL DE COBRE 1,0 KV SECAO 10 MM2 (ISOLAÇAO NAO HALOGENADO)</t>
  </si>
  <si>
    <t>09.05.015</t>
  </si>
  <si>
    <t>ELETRODUTO DE PVC RIGIDO ROSCAVEL DE 40MM - INCL CONEXOES</t>
  </si>
  <si>
    <t>09.05.040</t>
  </si>
  <si>
    <t>ENVELOPE DE CONCRETO PARA DUTOS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</si>
  <si>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</si>
  <si>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</si>
  <si>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</si>
  <si>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</si>
  <si>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</si>
  <si>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</si>
  <si>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</si>
  <si>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</si>
  <si>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</si>
  <si>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</si>
  <si>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</si>
  <si>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</si>
  <si>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09.08.058</t>
  </si>
  <si>
    <t>INTERRUPTOR DE 1 TECLA SIMPLES CAIXA 4X2-ELETR PVC RÍGIDO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</si>
  <si>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</si>
  <si>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</si>
  <si>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</si>
  <si>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</si>
  <si>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</si>
  <si>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</si>
  <si>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</si>
  <si>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</si>
  <si>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</si>
  <si>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</si>
  <si>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09.09.051</t>
  </si>
  <si>
    <t>IL-44 LUMINARIA PARA LAMPADA FLUORESCENTE (1X32W)</t>
  </si>
  <si>
    <t>09.09.052</t>
  </si>
  <si>
    <t>IL-45 LUMINARIA PARA LAMPADA FLUORESCENTE (2X32W)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</si>
  <si>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</si>
  <si>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</si>
  <si>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</si>
  <si>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</si>
  <si>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</si>
  <si>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</si>
  <si>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</si>
  <si>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</si>
  <si>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</si>
  <si>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</si>
  <si>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</si>
  <si>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</si>
  <si>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</si>
  <si>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</si>
  <si>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</si>
  <si>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</si>
  <si>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</si>
  <si>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</si>
  <si>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</si>
  <si>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</si>
  <si>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</si>
  <si>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</si>
  <si>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</si>
  <si>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</si>
  <si>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</si>
  <si>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</si>
  <si>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</si>
  <si>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</si>
  <si>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</si>
  <si>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</si>
  <si>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</si>
  <si>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</si>
  <si>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</si>
  <si>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</si>
  <si>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</si>
  <si>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</si>
  <si>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</si>
  <si>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</si>
  <si>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</si>
  <si>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</si>
  <si>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</si>
  <si>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</si>
  <si>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</si>
  <si>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</si>
  <si>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</si>
  <si>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</si>
  <si>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</si>
  <si>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</si>
  <si>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</si>
  <si>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</si>
  <si>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</si>
  <si>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16.05.032</t>
  </si>
  <si>
    <t>CA-22 CANALETA DE AGUAS PLUVIAIS EM CONCRETO (30CM)</t>
  </si>
  <si>
    <t>16.05.042</t>
  </si>
  <si>
    <t>TC-05 TAMPA DE CONCRETO P/ CANALETA AP (35CM)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</si>
  <si>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</si>
  <si>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</si>
  <si>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</si>
  <si>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</si>
  <si>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</si>
  <si>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</si>
  <si>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</si>
  <si>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</si>
  <si>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</si>
  <si>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</si>
  <si>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</si>
  <si>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</si>
  <si>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</si>
  <si>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</si>
  <si>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</si>
  <si>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</si>
  <si>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</si>
  <si>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</si>
  <si>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</si>
  <si>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</si>
  <si>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</si>
  <si>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</si>
  <si>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</si>
  <si>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</si>
  <si>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</si>
  <si>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</si>
  <si>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</si>
  <si>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</si>
  <si>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</si>
  <si>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</si>
  <si>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</si>
  <si>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</si>
  <si>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</si>
  <si>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</si>
  <si>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01.01.024</t>
  </si>
  <si>
    <t xml:space="preserve">CORTE, RECORTE E REMOÇÃO DE ÁRVORES INCL.RAIZES  60CM&lt;DIAM&lt;100CM   </t>
  </si>
  <si>
    <t>01.01.031</t>
  </si>
  <si>
    <t xml:space="preserve">CORTE RASO, RECORTE E REMOÇÃO DE ÁRVORES 15CM&lt;DIAM&lt;30CM   </t>
  </si>
  <si>
    <t>01.02.003</t>
  </si>
  <si>
    <t>01.02.004</t>
  </si>
  <si>
    <t>01.06.001</t>
  </si>
  <si>
    <t>01.10.001</t>
  </si>
  <si>
    <t>GABARITO DE MADEIRA ESQUADRADO E NIVELADO PARA LOCAÇÃO DE OBRA</t>
  </si>
  <si>
    <t>04.03.002</t>
  </si>
  <si>
    <t>DV-02 DIVISORIA DE GRANILITE - LATERAL FECHADA</t>
  </si>
  <si>
    <t>05.60.001</t>
  </si>
  <si>
    <t>RETIRADA DE FOLHAS DE PORTAS OU JANELAS</t>
  </si>
  <si>
    <t>06.02.015</t>
  </si>
  <si>
    <t>PF-15 PORTA EM CHAPA DE FERRO (L=82 CM)</t>
  </si>
  <si>
    <t>08.04.044</t>
  </si>
  <si>
    <t>VALVULA DE DESCARGA C/ REG INCORP DN=40MM(1 1/2) ACAB ANTIVANDALISMO</t>
  </si>
  <si>
    <t>08.10.004</t>
  </si>
  <si>
    <t xml:space="preserve">CAIXA SIFONADA DE PVC DN 100X150X50MM C/GRELHA PVC CROMADO			  			  </t>
  </si>
  <si>
    <t>08.15.018</t>
  </si>
  <si>
    <t>LT-06 LAVATÓRIO COLETIVO COM TORNEIRA ANTIVANDALISMO</t>
  </si>
  <si>
    <t>08.60.007</t>
  </si>
  <si>
    <t>RETIRADA DE TORNEIRAS</t>
  </si>
  <si>
    <t>08.60.010</t>
  </si>
  <si>
    <t>RETIRADA DE SIFÕES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</si>
  <si>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</si>
  <si>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</si>
  <si>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</si>
  <si>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</si>
  <si>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</si>
  <si>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</si>
  <si>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09.04.021</t>
  </si>
  <si>
    <t>QUADRO GERAL - DISJUNTOR TERMO MAGNETICO 3X200A</t>
  </si>
  <si>
    <t>09.04.025</t>
  </si>
  <si>
    <t>QUADRO GERAL - DISJUNTOR TERMO MAGNETICO 3X125A A 3X225A</t>
  </si>
  <si>
    <t>09.04.038</t>
  </si>
  <si>
    <t>INTERRUPTOR AUTOM. DIFERENCIAL (DISPOSITIVO DR) 40A/300 mA</t>
  </si>
  <si>
    <t>09.04.040</t>
  </si>
  <si>
    <t>QUADRO GERAL-BARRAMENTO DE 30 A</t>
  </si>
  <si>
    <t>09.04.041</t>
  </si>
  <si>
    <t>QUADRO GERAL-BARRAMENTO DE 60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</si>
  <si>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</si>
  <si>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</si>
  <si>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</si>
  <si>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</si>
  <si>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09.04.089</t>
  </si>
  <si>
    <t>DISJUNTOR UNIPOLAR TERMOMAGNETICO 1X35A A 1X50A</t>
  </si>
  <si>
    <t>09.04.090</t>
  </si>
  <si>
    <t>DISJUNTOR UNIPOLAR TERMOMAGNETICO 1X10A 1X30A</t>
  </si>
  <si>
    <t>09.04.091</t>
  </si>
  <si>
    <t>09.04.092</t>
  </si>
  <si>
    <t>DISJUNTOR BIPOLAR TERMOMAGNETICO 2X60A A 2X100A</t>
  </si>
  <si>
    <t>09.04.094</t>
  </si>
  <si>
    <t>DISJUNTOR BIPOLAR TERMOMAG. 2X125A A 2X225A</t>
  </si>
  <si>
    <t>09.04.095</t>
  </si>
  <si>
    <t>DISJUNTOR UNIPOLAR TERMOMAGNETICO 1X50A A 1X70A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</si>
  <si>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</si>
  <si>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</si>
  <si>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</si>
  <si>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</si>
  <si>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</si>
  <si>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</si>
  <si>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</si>
  <si>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</si>
  <si>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09.05.036</t>
  </si>
  <si>
    <t>ELETRODUTO EM POLIETILENO DE 25MM-INCLUSIVE CONEXOES</t>
  </si>
  <si>
    <t>09.05.054</t>
  </si>
  <si>
    <t>QUADRO DISTRIBUICAO, DISJ. GERAL 100A P/ 28 A 42 DISJS.</t>
  </si>
  <si>
    <t>09.05.062</t>
  </si>
  <si>
    <t>BARRAMENTO DE 30A P/QUADROS DE DISTRIBUIÇÃO</t>
  </si>
  <si>
    <t>09.05.063</t>
  </si>
  <si>
    <t>BARRAMENTO DE 60A P/QUADROS DE DISTRIBUIÇÃO</t>
  </si>
  <si>
    <t>09.05.075</t>
  </si>
  <si>
    <t>DISJUNTOR TRIPOLAR TERMOMAGNETICO 3X60A A 3X100A</t>
  </si>
  <si>
    <t>09.06.002</t>
  </si>
  <si>
    <t>CAIXA DE PASSAGEM ESTAMPADA COM TAMPA PLASTICA DE 4X4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</si>
  <si>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</si>
  <si>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</si>
  <si>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</si>
  <si>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</si>
  <si>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</si>
  <si>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</si>
  <si>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</si>
  <si>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</si>
  <si>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</si>
  <si>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</si>
  <si>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</si>
  <si>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</si>
  <si>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09.08.029</t>
  </si>
  <si>
    <t>INTERRUPTOR DE 1 TECLA - ELETROD PVC Ø 25MM FLEXIVEL NBR 15465</t>
  </si>
  <si>
    <t>09.09.038</t>
  </si>
  <si>
    <t>IL-90 LUMINÁRIA LED DE SOBREPOR C/DIFUSOR TRANSLÚCIDO &lt;= 39W</t>
  </si>
  <si>
    <t>09.09.057</t>
  </si>
  <si>
    <t xml:space="preserve">LUMINÁRIA SOBREPOR  LED TUBULAR VIDRO 2X18W TEMPERATURA DE COR 4000ºK   </t>
  </si>
  <si>
    <t>09.10.002</t>
  </si>
  <si>
    <t>CENTRO DE LUZ EM CAIXA FM - ELETROD PVC Ø 25MM FLEXIVEL NBR 15465</t>
  </si>
  <si>
    <t>09.62.009</t>
  </si>
  <si>
    <t>RETIRADA DE TUBULACAO ELETRICA APARENTE ATE 2</t>
  </si>
  <si>
    <t>09.62.010</t>
  </si>
  <si>
    <t>RETIRADA DE TUBULACAO ELETRICA APARENTE ACIMA 2</t>
  </si>
  <si>
    <t>09.62.017</t>
  </si>
  <si>
    <t>RETIRADA DE FIO EMBUTIDO ATE 16 MM2</t>
  </si>
  <si>
    <t>09.62.019</t>
  </si>
  <si>
    <t>RETIRADA DE FIO APARENTE ATE 16 MM2</t>
  </si>
  <si>
    <t>09.64.006</t>
  </si>
  <si>
    <t>RETIRADA DE APARELHOS DE ILUMINACAO, PLAFONS E PENDENTES P/LAMPADAS FLUORESC</t>
  </si>
  <si>
    <t>09.82.025</t>
  </si>
  <si>
    <t>TERMINAL OU CONECTOR DE PRESSAO PARA CABO 10MM</t>
  </si>
  <si>
    <t>09.82.026</t>
  </si>
  <si>
    <t>TERMINAL OU CONECTOR DE PRESSAO PARA CABO 16MM</t>
  </si>
  <si>
    <t>09.82.027</t>
  </si>
  <si>
    <t>TERMINAL OU CONECTOR DE PRESSAO PARA CABO 25MM</t>
  </si>
  <si>
    <t>09.82.042</t>
  </si>
  <si>
    <t>BASE DE CHAPA DE FERRO N 14 PARA FIXACAO DE DISJUNTOR NO Q.D.</t>
  </si>
  <si>
    <t>09.85.060</t>
  </si>
  <si>
    <t>CONDULETE DE 1</t>
  </si>
  <si>
    <t>09.85.061</t>
  </si>
  <si>
    <t>CONDULETE DE 1 1/4</t>
  </si>
  <si>
    <t>09.85.062</t>
  </si>
  <si>
    <t>CONDULETE DE 1 1/2</t>
  </si>
  <si>
    <t>09.85.064</t>
  </si>
  <si>
    <t>CONDULETE DE 3/4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</si>
  <si>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</si>
  <si>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</si>
  <si>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</si>
  <si>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</si>
  <si>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12.50.002</t>
  </si>
  <si>
    <t>DEMOLIÇÃO DE REVEST DE AZULEJOS, PASTILHAS E LADRILHOS INCL ARG ASSENTAMENTO</t>
  </si>
  <si>
    <t>13.06.082</t>
  </si>
  <si>
    <t>SO-22 SOLEIRA DE GRANITO EM NIVEL 1 PEÇA (L= 14 A 17CM)</t>
  </si>
  <si>
    <t>13.50.002</t>
  </si>
  <si>
    <t>DEMOLIÇAO PISO GRANILITE, LADRILHO HIDRAULICO, CERAMICO, CACOS, INCLUSIVE BASE</t>
  </si>
  <si>
    <t>13.80.002</t>
  </si>
  <si>
    <t>LASTRO DE CONCRETO</t>
  </si>
  <si>
    <t>13.80.021</t>
  </si>
  <si>
    <t>ARGAMASSA DE REGULARIZACAO CIMENTO/AREIA 1:3 E=2,50CM</t>
  </si>
  <si>
    <t>15.80.018</t>
  </si>
  <si>
    <t>TINTA LATEX STANDARD INCLUSIVE PREPARO E RETOQUE DE MASSA NIVELADORA</t>
  </si>
  <si>
    <t>15.80.036</t>
  </si>
  <si>
    <t xml:space="preserve">ESMALTE EM SUPERFICIE DE MADEIRA INCLUSIVE PREPARO E RETOQUE DE MASSA  </t>
  </si>
  <si>
    <t>15.80.045</t>
  </si>
  <si>
    <t>ESMALTE EM ESQUADRIAS DE FERRO INCLUSIVE PREPARO E RETOQUES DE ZARCAO</t>
  </si>
  <si>
    <t>16.02.066</t>
  </si>
  <si>
    <t>PISO DE CONCRETO ARMADO Fck 25MPa DESEMPENAMENTO MECÂNICO  E=10CM</t>
  </si>
  <si>
    <t>16.02.071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</si>
  <si>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</si>
  <si>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</si>
  <si>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</si>
  <si>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</si>
  <si>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16.06.046</t>
  </si>
  <si>
    <t xml:space="preserve">LOCAÇÃO MENSAL DE CONTAINER 6,00M COM JANELAS DE VENTILAÇÃO.			  </t>
  </si>
  <si>
    <t>16.06.051</t>
  </si>
  <si>
    <t>CANTEIRO DE OBRAS - LARG 3.30M</t>
  </si>
  <si>
    <t>16.06.066</t>
  </si>
  <si>
    <t>ANDAIME - TORRE - ALUGUEL MENSAL</t>
  </si>
  <si>
    <t>16.11.014</t>
  </si>
  <si>
    <t>LIMPEZA DE VIDROS</t>
  </si>
  <si>
    <t>16.18.015</t>
  </si>
  <si>
    <t>LOCAÇÃO MENSAL SANITÁRIO QUÍMICO COM DUAS HIGIENIZAÇÕES NA SEMANA, INCLUSO COLETA DE EFLUENTES</t>
  </si>
  <si>
    <t>16.80.015</t>
  </si>
  <si>
    <t>ISOLAMENTO COM LONA PRETA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</si>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</sst>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27"/>
  <sheetViews>
    <sheetView workbookViewId="0">
      <selection activeCell="B16" sqref="B16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592.79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230.04</v>
      </c>
      <c r="E6" s="10">
        <v>35.06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5097</v>
      </c>
      <c r="E7" s="10">
        <v>3.48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17</v>
      </c>
      <c r="D8" s="10">
        <v>79.09</v>
      </c>
      <c r="E8" s="10">
        <v>102.56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98.89</v>
      </c>
      <c r="E9" s="10">
        <v>10.25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98.89</v>
      </c>
      <c r="E10" s="10">
        <v>13.69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98.89</v>
      </c>
      <c r="E11" s="10">
        <v>50.69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64.22</v>
      </c>
      <c r="E12" s="10">
        <v>76.92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499.14</v>
      </c>
      <c r="E13" s="10">
        <v>15.78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270</v>
      </c>
      <c r="E14" s="10">
        <v>106.21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</v>
      </c>
      <c r="E15" s="10">
        <v>14827.46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143.63999999999999</v>
      </c>
      <c r="E16" s="10">
        <v>108.75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33</v>
      </c>
      <c r="D17" s="10">
        <v>918</v>
      </c>
      <c r="E17" s="10">
        <v>15.78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33</v>
      </c>
      <c r="D18" s="10">
        <v>147</v>
      </c>
      <c r="E18" s="10">
        <v>16.53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17</v>
      </c>
      <c r="D19" s="10">
        <v>1.54</v>
      </c>
      <c r="E19" s="10">
        <v>673.24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17</v>
      </c>
      <c r="D20" s="10">
        <v>11.85</v>
      </c>
      <c r="E20" s="10">
        <v>697.85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5.4</v>
      </c>
      <c r="E21" s="10">
        <v>163.55000000000001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28.08</v>
      </c>
      <c r="E22" s="10">
        <v>292.63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115.02</v>
      </c>
      <c r="E23" s="10">
        <v>75.56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238.5</v>
      </c>
      <c r="E24" s="10">
        <v>187.45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43</v>
      </c>
      <c r="C25" s="9" t="s">
        <v>33</v>
      </c>
      <c r="D25" s="10">
        <v>1799</v>
      </c>
      <c r="E25" s="10">
        <v>15.78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45</v>
      </c>
      <c r="C26" s="9" t="s">
        <v>33</v>
      </c>
      <c r="D26" s="10">
        <v>192</v>
      </c>
      <c r="E26" s="10">
        <v>16.53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17</v>
      </c>
      <c r="D27" s="10">
        <v>16.8</v>
      </c>
      <c r="E27" s="10">
        <v>697.85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263.69</v>
      </c>
      <c r="E28" s="10">
        <v>114.34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17</v>
      </c>
      <c r="D29" s="10">
        <v>1.73</v>
      </c>
      <c r="E29" s="10">
        <v>689.28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33</v>
      </c>
      <c r="D30" s="10">
        <v>72</v>
      </c>
      <c r="E30" s="10">
        <v>15.78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33</v>
      </c>
      <c r="D31" s="10">
        <v>6</v>
      </c>
      <c r="E31" s="10">
        <v>16.53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37</v>
      </c>
      <c r="E32" s="10">
        <v>125.79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2.2000000000000002</v>
      </c>
      <c r="E33" s="10">
        <v>156.16999999999999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36</v>
      </c>
      <c r="D34" s="10">
        <v>5.2</v>
      </c>
      <c r="E34" s="10">
        <v>878.49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36</v>
      </c>
      <c r="D35" s="10">
        <v>1.8</v>
      </c>
      <c r="E35" s="10">
        <v>2327.19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36</v>
      </c>
      <c r="D36" s="10">
        <v>2.2999999999999998</v>
      </c>
      <c r="E36" s="10">
        <v>912.48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39</v>
      </c>
      <c r="D37" s="10">
        <v>6</v>
      </c>
      <c r="E37" s="10">
        <v>2202.9699999999998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39</v>
      </c>
      <c r="D38" s="10">
        <v>6</v>
      </c>
      <c r="E38" s="10">
        <v>843.85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39</v>
      </c>
      <c r="D39" s="10">
        <v>4</v>
      </c>
      <c r="E39" s="10">
        <v>2701.93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39</v>
      </c>
      <c r="D40" s="10">
        <v>16</v>
      </c>
      <c r="E40" s="10">
        <v>5814.85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14</v>
      </c>
      <c r="D41" s="10">
        <v>8.48</v>
      </c>
      <c r="E41" s="10">
        <v>622.46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33</v>
      </c>
      <c r="D42" s="10">
        <v>4222.3999999999996</v>
      </c>
      <c r="E42" s="10">
        <v>32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14</v>
      </c>
      <c r="D43" s="10">
        <v>464.46</v>
      </c>
      <c r="E43" s="10">
        <v>270.86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36</v>
      </c>
      <c r="D44" s="10">
        <v>37.700000000000003</v>
      </c>
      <c r="E44" s="10">
        <v>171.21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36</v>
      </c>
      <c r="D45" s="10">
        <v>8.5</v>
      </c>
      <c r="E45" s="10">
        <v>30.46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36</v>
      </c>
      <c r="D46" s="10">
        <v>9.5</v>
      </c>
      <c r="E46" s="10">
        <v>42.54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36</v>
      </c>
      <c r="D47" s="10">
        <v>7.5</v>
      </c>
      <c r="E47" s="10">
        <v>60.07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36</v>
      </c>
      <c r="D48" s="10">
        <v>68.5</v>
      </c>
      <c r="E48" s="10">
        <v>90.36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39</v>
      </c>
      <c r="D49" s="10">
        <v>4</v>
      </c>
      <c r="E49" s="10">
        <v>175.57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39</v>
      </c>
      <c r="D50" s="10">
        <v>6</v>
      </c>
      <c r="E50" s="10">
        <v>265.2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39</v>
      </c>
      <c r="D51" s="10">
        <v>1</v>
      </c>
      <c r="E51" s="10">
        <v>144.15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36</v>
      </c>
      <c r="D52" s="10">
        <v>5</v>
      </c>
      <c r="E52" s="10">
        <v>421.47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36</v>
      </c>
      <c r="D53" s="10">
        <v>2</v>
      </c>
      <c r="E53" s="10">
        <v>59.25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36</v>
      </c>
      <c r="D54" s="10">
        <v>8.5</v>
      </c>
      <c r="E54" s="10">
        <v>65.819999999999993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36</v>
      </c>
      <c r="D55" s="10">
        <v>81</v>
      </c>
      <c r="E55" s="10">
        <v>87.13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39</v>
      </c>
      <c r="D56" s="10">
        <v>2</v>
      </c>
      <c r="E56" s="10">
        <v>102.69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97</v>
      </c>
      <c r="C57" s="9" t="s">
        <v>36</v>
      </c>
      <c r="D57" s="10">
        <v>4</v>
      </c>
      <c r="E57" s="10">
        <v>30.46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99</v>
      </c>
      <c r="C58" s="9" t="s">
        <v>36</v>
      </c>
      <c r="D58" s="10">
        <v>12</v>
      </c>
      <c r="E58" s="10">
        <v>42.54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103</v>
      </c>
      <c r="C59" s="9" t="s">
        <v>36</v>
      </c>
      <c r="D59" s="10">
        <v>6</v>
      </c>
      <c r="E59" s="10">
        <v>90.36</v>
      </c>
      <c r="F59" s="21"/>
      <c r="G59" s="17">
        <f t="shared" si="0"/>
        <v>0</v>
      </c>
    </row>
    <row r="60" spans="1:7" x14ac:dyDescent="0.25">
      <c r="A60" s="7" t="s">
        <v>123</v>
      </c>
      <c r="B60" s="8" t="s">
        <v>124</v>
      </c>
      <c r="C60" s="9" t="s">
        <v>36</v>
      </c>
      <c r="D60" s="10">
        <v>3.4</v>
      </c>
      <c r="E60" s="10">
        <v>2255.1799999999998</v>
      </c>
      <c r="F60" s="21"/>
      <c r="G60" s="17">
        <f t="shared" si="0"/>
        <v>0</v>
      </c>
    </row>
    <row r="61" spans="1:7" x14ac:dyDescent="0.25">
      <c r="A61" s="7" t="s">
        <v>125</v>
      </c>
      <c r="B61" s="8" t="s">
        <v>126</v>
      </c>
      <c r="C61" s="9" t="s">
        <v>36</v>
      </c>
      <c r="D61" s="10">
        <v>2.7</v>
      </c>
      <c r="E61" s="10">
        <v>2517.48</v>
      </c>
      <c r="F61" s="21"/>
      <c r="G61" s="17">
        <f t="shared" si="0"/>
        <v>0</v>
      </c>
    </row>
    <row r="62" spans="1:7" x14ac:dyDescent="0.25">
      <c r="A62" s="7" t="s">
        <v>127</v>
      </c>
      <c r="B62" s="8" t="s">
        <v>128</v>
      </c>
      <c r="C62" s="9" t="s">
        <v>39</v>
      </c>
      <c r="D62" s="10">
        <v>6</v>
      </c>
      <c r="E62" s="10">
        <v>400.78</v>
      </c>
      <c r="F62" s="21"/>
      <c r="G62" s="17">
        <f t="shared" si="0"/>
        <v>0</v>
      </c>
    </row>
    <row r="63" spans="1:7" x14ac:dyDescent="0.25">
      <c r="A63" s="7" t="s">
        <v>129</v>
      </c>
      <c r="B63" s="8" t="s">
        <v>130</v>
      </c>
      <c r="C63" s="9" t="s">
        <v>39</v>
      </c>
      <c r="D63" s="10">
        <v>6</v>
      </c>
      <c r="E63" s="10">
        <v>137.75</v>
      </c>
      <c r="F63" s="21"/>
      <c r="G63" s="17">
        <f t="shared" si="0"/>
        <v>0</v>
      </c>
    </row>
    <row r="64" spans="1:7" x14ac:dyDescent="0.25">
      <c r="A64" s="7" t="s">
        <v>131</v>
      </c>
      <c r="B64" s="8" t="s">
        <v>132</v>
      </c>
      <c r="C64" s="9" t="s">
        <v>39</v>
      </c>
      <c r="D64" s="10">
        <v>2</v>
      </c>
      <c r="E64" s="10">
        <v>90.52</v>
      </c>
      <c r="F64" s="21"/>
      <c r="G64" s="17">
        <f t="shared" si="0"/>
        <v>0</v>
      </c>
    </row>
    <row r="65" spans="1:7" x14ac:dyDescent="0.25">
      <c r="A65" s="7" t="s">
        <v>133</v>
      </c>
      <c r="B65" s="8" t="s">
        <v>134</v>
      </c>
      <c r="C65" s="9" t="s">
        <v>36</v>
      </c>
      <c r="D65" s="10">
        <v>335</v>
      </c>
      <c r="E65" s="10">
        <v>21.09</v>
      </c>
      <c r="F65" s="21"/>
      <c r="G65" s="17">
        <f t="shared" si="0"/>
        <v>0</v>
      </c>
    </row>
    <row r="66" spans="1:7" x14ac:dyDescent="0.25">
      <c r="A66" s="7" t="s">
        <v>135</v>
      </c>
      <c r="B66" s="8" t="s">
        <v>136</v>
      </c>
      <c r="C66" s="9" t="s">
        <v>36</v>
      </c>
      <c r="D66" s="10">
        <v>67</v>
      </c>
      <c r="E66" s="10">
        <v>58.91</v>
      </c>
      <c r="F66" s="21"/>
      <c r="G66" s="17">
        <f t="shared" si="0"/>
        <v>0</v>
      </c>
    </row>
    <row r="67" spans="1:7" x14ac:dyDescent="0.25">
      <c r="A67" s="7" t="s">
        <v>137</v>
      </c>
      <c r="B67" s="8" t="s">
        <v>138</v>
      </c>
      <c r="C67" s="9" t="s">
        <v>36</v>
      </c>
      <c r="D67" s="10">
        <v>67</v>
      </c>
      <c r="E67" s="10">
        <v>25.5</v>
      </c>
      <c r="F67" s="21"/>
      <c r="G67" s="17">
        <f t="shared" si="0"/>
        <v>0</v>
      </c>
    </row>
    <row r="68" spans="1:7" x14ac:dyDescent="0.25">
      <c r="A68" s="7" t="s">
        <v>139</v>
      </c>
      <c r="B68" s="8" t="s">
        <v>140</v>
      </c>
      <c r="C68" s="9" t="s">
        <v>39</v>
      </c>
      <c r="D68" s="10">
        <v>1</v>
      </c>
      <c r="E68" s="10">
        <v>796.3</v>
      </c>
      <c r="F68" s="21"/>
      <c r="G68" s="17">
        <f t="shared" si="0"/>
        <v>0</v>
      </c>
    </row>
    <row r="69" spans="1:7" x14ac:dyDescent="0.25">
      <c r="A69" s="7" t="s">
        <v>141</v>
      </c>
      <c r="B69" s="8" t="s">
        <v>142</v>
      </c>
      <c r="C69" s="9" t="s">
        <v>39</v>
      </c>
      <c r="D69" s="10">
        <v>6</v>
      </c>
      <c r="E69" s="10">
        <v>104.2</v>
      </c>
      <c r="F69" s="21"/>
      <c r="G69" s="17">
        <f t="shared" ref="G69:G126" si="1">TRUNC(F69*D69,2)</f>
        <v>0</v>
      </c>
    </row>
    <row r="70" spans="1:7" x14ac:dyDescent="0.25">
      <c r="A70" s="7" t="s">
        <v>143</v>
      </c>
      <c r="B70" s="8" t="s">
        <v>144</v>
      </c>
      <c r="C70" s="9" t="s">
        <v>39</v>
      </c>
      <c r="D70" s="10">
        <v>4</v>
      </c>
      <c r="E70" s="10">
        <v>30.08</v>
      </c>
      <c r="F70" s="21"/>
      <c r="G70" s="17">
        <f t="shared" si="1"/>
        <v>0</v>
      </c>
    </row>
    <row r="71" spans="1:7" x14ac:dyDescent="0.25">
      <c r="A71" s="7" t="s">
        <v>145</v>
      </c>
      <c r="B71" s="8" t="s">
        <v>146</v>
      </c>
      <c r="C71" s="9" t="s">
        <v>39</v>
      </c>
      <c r="D71" s="10">
        <v>1</v>
      </c>
      <c r="E71" s="10">
        <v>138.6</v>
      </c>
      <c r="F71" s="21"/>
      <c r="G71" s="17">
        <f t="shared" si="1"/>
        <v>0</v>
      </c>
    </row>
    <row r="72" spans="1:7" x14ac:dyDescent="0.25">
      <c r="A72" s="7" t="s">
        <v>147</v>
      </c>
      <c r="B72" s="8" t="s">
        <v>148</v>
      </c>
      <c r="C72" s="9" t="s">
        <v>39</v>
      </c>
      <c r="D72" s="10">
        <v>8</v>
      </c>
      <c r="E72" s="10">
        <v>28.07</v>
      </c>
      <c r="F72" s="21"/>
      <c r="G72" s="17">
        <f t="shared" si="1"/>
        <v>0</v>
      </c>
    </row>
    <row r="73" spans="1:7" x14ac:dyDescent="0.25">
      <c r="A73" s="7" t="s">
        <v>149</v>
      </c>
      <c r="B73" s="8" t="s">
        <v>150</v>
      </c>
      <c r="C73" s="9" t="s">
        <v>39</v>
      </c>
      <c r="D73" s="10">
        <v>3</v>
      </c>
      <c r="E73" s="10">
        <v>285.77999999999997</v>
      </c>
      <c r="F73" s="21"/>
      <c r="G73" s="17">
        <f t="shared" si="1"/>
        <v>0</v>
      </c>
    </row>
    <row r="74" spans="1:7" x14ac:dyDescent="0.25">
      <c r="A74" s="7" t="s">
        <v>151</v>
      </c>
      <c r="B74" s="8" t="s">
        <v>152</v>
      </c>
      <c r="C74" s="9" t="s">
        <v>39</v>
      </c>
      <c r="D74" s="10">
        <v>2</v>
      </c>
      <c r="E74" s="10">
        <v>172.82</v>
      </c>
      <c r="F74" s="21"/>
      <c r="G74" s="17">
        <f t="shared" si="1"/>
        <v>0</v>
      </c>
    </row>
    <row r="75" spans="1:7" x14ac:dyDescent="0.25">
      <c r="A75" s="7" t="s">
        <v>153</v>
      </c>
      <c r="B75" s="8" t="s">
        <v>154</v>
      </c>
      <c r="C75" s="9" t="s">
        <v>39</v>
      </c>
      <c r="D75" s="10">
        <v>4</v>
      </c>
      <c r="E75" s="10">
        <v>360.63</v>
      </c>
      <c r="F75" s="21"/>
      <c r="G75" s="17">
        <f t="shared" si="1"/>
        <v>0</v>
      </c>
    </row>
    <row r="76" spans="1:7" x14ac:dyDescent="0.25">
      <c r="A76" s="7" t="s">
        <v>155</v>
      </c>
      <c r="B76" s="8" t="s">
        <v>156</v>
      </c>
      <c r="C76" s="9" t="s">
        <v>39</v>
      </c>
      <c r="D76" s="10">
        <v>24</v>
      </c>
      <c r="E76" s="10">
        <v>192.83</v>
      </c>
      <c r="F76" s="21"/>
      <c r="G76" s="17">
        <f t="shared" si="1"/>
        <v>0</v>
      </c>
    </row>
    <row r="77" spans="1:7" x14ac:dyDescent="0.25">
      <c r="A77" s="7" t="s">
        <v>157</v>
      </c>
      <c r="B77" s="8" t="s">
        <v>158</v>
      </c>
      <c r="C77" s="9" t="s">
        <v>39</v>
      </c>
      <c r="D77" s="10">
        <v>8</v>
      </c>
      <c r="E77" s="10">
        <v>286.18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39</v>
      </c>
      <c r="D78" s="10">
        <v>8</v>
      </c>
      <c r="E78" s="10">
        <v>239.67</v>
      </c>
      <c r="F78" s="21"/>
      <c r="G78" s="17">
        <f t="shared" si="1"/>
        <v>0</v>
      </c>
    </row>
    <row r="79" spans="1:7" x14ac:dyDescent="0.25">
      <c r="A79" s="7" t="s">
        <v>161</v>
      </c>
      <c r="B79" s="8" t="s">
        <v>162</v>
      </c>
      <c r="C79" s="9" t="s">
        <v>39</v>
      </c>
      <c r="D79" s="10">
        <v>24</v>
      </c>
      <c r="E79" s="10">
        <v>576.55999999999995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39</v>
      </c>
      <c r="D80" s="10">
        <v>4</v>
      </c>
      <c r="E80" s="10">
        <v>213.27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39</v>
      </c>
      <c r="D81" s="10">
        <v>2</v>
      </c>
      <c r="E81" s="10">
        <v>318.52999999999997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39</v>
      </c>
      <c r="D82" s="10">
        <v>6</v>
      </c>
      <c r="E82" s="10">
        <v>290.95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39</v>
      </c>
      <c r="D83" s="10">
        <v>32</v>
      </c>
      <c r="E83" s="10">
        <v>144.61000000000001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14</v>
      </c>
      <c r="D84" s="10">
        <v>231.26</v>
      </c>
      <c r="E84" s="10">
        <v>259.33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14</v>
      </c>
      <c r="D85" s="10">
        <v>70.95</v>
      </c>
      <c r="E85" s="10">
        <v>8.9499999999999993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14</v>
      </c>
      <c r="D86" s="10">
        <v>70.95</v>
      </c>
      <c r="E86" s="10">
        <v>46.54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14</v>
      </c>
      <c r="D87" s="10">
        <v>296.76</v>
      </c>
      <c r="E87" s="10">
        <v>42.74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14</v>
      </c>
      <c r="D88" s="10">
        <v>70.95</v>
      </c>
      <c r="E88" s="10">
        <v>126.77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14</v>
      </c>
      <c r="D89" s="10">
        <v>287.74</v>
      </c>
      <c r="E89" s="10">
        <v>50.27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14</v>
      </c>
      <c r="D90" s="10">
        <v>398.85</v>
      </c>
      <c r="E90" s="10">
        <v>53.09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26</v>
      </c>
      <c r="C91" s="9" t="s">
        <v>14</v>
      </c>
      <c r="D91" s="10">
        <v>398.85</v>
      </c>
      <c r="E91" s="10">
        <v>13.69</v>
      </c>
      <c r="F91" s="21"/>
      <c r="G91" s="17">
        <f t="shared" si="1"/>
        <v>0</v>
      </c>
    </row>
    <row r="92" spans="1:7" x14ac:dyDescent="0.25">
      <c r="A92" s="7" t="s">
        <v>186</v>
      </c>
      <c r="B92" s="8" t="s">
        <v>187</v>
      </c>
      <c r="C92" s="9" t="s">
        <v>14</v>
      </c>
      <c r="D92" s="10">
        <v>248.66</v>
      </c>
      <c r="E92" s="10">
        <v>40.36</v>
      </c>
      <c r="F92" s="21"/>
      <c r="G92" s="17">
        <f t="shared" si="1"/>
        <v>0</v>
      </c>
    </row>
    <row r="93" spans="1:7" x14ac:dyDescent="0.25">
      <c r="A93" s="7" t="s">
        <v>188</v>
      </c>
      <c r="B93" s="8" t="s">
        <v>189</v>
      </c>
      <c r="C93" s="9" t="s">
        <v>14</v>
      </c>
      <c r="D93" s="10">
        <v>150.29</v>
      </c>
      <c r="E93" s="10">
        <v>81.73</v>
      </c>
      <c r="F93" s="21"/>
      <c r="G93" s="17">
        <f t="shared" si="1"/>
        <v>0</v>
      </c>
    </row>
    <row r="94" spans="1:7" x14ac:dyDescent="0.25">
      <c r="A94" s="7" t="s">
        <v>190</v>
      </c>
      <c r="B94" s="8" t="s">
        <v>191</v>
      </c>
      <c r="C94" s="9" t="s">
        <v>14</v>
      </c>
      <c r="D94" s="10">
        <v>150.29</v>
      </c>
      <c r="E94" s="10">
        <v>219.25</v>
      </c>
      <c r="F94" s="21"/>
      <c r="G94" s="17">
        <f t="shared" si="1"/>
        <v>0</v>
      </c>
    </row>
    <row r="95" spans="1:7" x14ac:dyDescent="0.25">
      <c r="A95" s="7" t="s">
        <v>192</v>
      </c>
      <c r="B95" s="8" t="s">
        <v>193</v>
      </c>
      <c r="C95" s="9" t="s">
        <v>14</v>
      </c>
      <c r="D95" s="10">
        <v>9.42</v>
      </c>
      <c r="E95" s="10">
        <v>267.22000000000003</v>
      </c>
      <c r="F95" s="21"/>
      <c r="G95" s="17">
        <f t="shared" si="1"/>
        <v>0</v>
      </c>
    </row>
    <row r="96" spans="1:7" x14ac:dyDescent="0.25">
      <c r="A96" s="7" t="s">
        <v>194</v>
      </c>
      <c r="B96" s="8" t="s">
        <v>195</v>
      </c>
      <c r="C96" s="9" t="s">
        <v>14</v>
      </c>
      <c r="D96" s="10">
        <v>248.66</v>
      </c>
      <c r="E96" s="10">
        <v>224.76</v>
      </c>
      <c r="F96" s="21"/>
      <c r="G96" s="17">
        <f t="shared" si="1"/>
        <v>0</v>
      </c>
    </row>
    <row r="97" spans="1:7" x14ac:dyDescent="0.25">
      <c r="A97" s="7" t="s">
        <v>196</v>
      </c>
      <c r="B97" s="8" t="s">
        <v>197</v>
      </c>
      <c r="C97" s="9" t="s">
        <v>36</v>
      </c>
      <c r="D97" s="10">
        <v>24.8</v>
      </c>
      <c r="E97" s="10">
        <v>31.58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199</v>
      </c>
      <c r="C98" s="9" t="s">
        <v>36</v>
      </c>
      <c r="D98" s="10">
        <v>108.8</v>
      </c>
      <c r="E98" s="10">
        <v>26.8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201</v>
      </c>
      <c r="C99" s="9" t="s">
        <v>36</v>
      </c>
      <c r="D99" s="10">
        <v>6</v>
      </c>
      <c r="E99" s="10">
        <v>139.12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203</v>
      </c>
      <c r="C100" s="9" t="s">
        <v>36</v>
      </c>
      <c r="D100" s="10">
        <v>34</v>
      </c>
      <c r="E100" s="10">
        <v>110.86</v>
      </c>
      <c r="F100" s="21"/>
      <c r="G100" s="17">
        <f t="shared" si="1"/>
        <v>0</v>
      </c>
    </row>
    <row r="101" spans="1:7" x14ac:dyDescent="0.25">
      <c r="A101" s="7" t="s">
        <v>204</v>
      </c>
      <c r="B101" s="8" t="s">
        <v>205</v>
      </c>
      <c r="C101" s="9" t="s">
        <v>14</v>
      </c>
      <c r="D101" s="10">
        <v>44.64</v>
      </c>
      <c r="E101" s="10">
        <v>120.26</v>
      </c>
      <c r="F101" s="21"/>
      <c r="G101" s="17">
        <f t="shared" si="1"/>
        <v>0</v>
      </c>
    </row>
    <row r="102" spans="1:7" x14ac:dyDescent="0.25">
      <c r="A102" s="7" t="s">
        <v>206</v>
      </c>
      <c r="B102" s="8" t="s">
        <v>207</v>
      </c>
      <c r="C102" s="9" t="s">
        <v>14</v>
      </c>
      <c r="D102" s="10">
        <v>4.68</v>
      </c>
      <c r="E102" s="10">
        <v>212.83</v>
      </c>
      <c r="F102" s="21"/>
      <c r="G102" s="17">
        <f t="shared" si="1"/>
        <v>0</v>
      </c>
    </row>
    <row r="103" spans="1:7" x14ac:dyDescent="0.25">
      <c r="A103" s="7" t="s">
        <v>208</v>
      </c>
      <c r="B103" s="8" t="s">
        <v>209</v>
      </c>
      <c r="C103" s="9" t="s">
        <v>14</v>
      </c>
      <c r="D103" s="10">
        <v>188.96</v>
      </c>
      <c r="E103" s="10">
        <v>23.3</v>
      </c>
      <c r="F103" s="21"/>
      <c r="G103" s="17">
        <f t="shared" si="1"/>
        <v>0</v>
      </c>
    </row>
    <row r="104" spans="1:7" x14ac:dyDescent="0.25">
      <c r="A104" s="7" t="s">
        <v>210</v>
      </c>
      <c r="B104" s="8" t="s">
        <v>211</v>
      </c>
      <c r="C104" s="9" t="s">
        <v>14</v>
      </c>
      <c r="D104" s="10">
        <v>51.48</v>
      </c>
      <c r="E104" s="10">
        <v>77.81</v>
      </c>
      <c r="F104" s="21"/>
      <c r="G104" s="17">
        <f t="shared" si="1"/>
        <v>0</v>
      </c>
    </row>
    <row r="105" spans="1:7" x14ac:dyDescent="0.25">
      <c r="A105" s="7" t="s">
        <v>212</v>
      </c>
      <c r="B105" s="8" t="s">
        <v>213</v>
      </c>
      <c r="C105" s="9" t="s">
        <v>14</v>
      </c>
      <c r="D105" s="10">
        <v>49.32</v>
      </c>
      <c r="E105" s="10">
        <v>41.33</v>
      </c>
      <c r="F105" s="21"/>
      <c r="G105" s="17">
        <f t="shared" si="1"/>
        <v>0</v>
      </c>
    </row>
    <row r="106" spans="1:7" x14ac:dyDescent="0.25">
      <c r="A106" s="7" t="s">
        <v>214</v>
      </c>
      <c r="B106" s="8" t="s">
        <v>215</v>
      </c>
      <c r="C106" s="9" t="s">
        <v>14</v>
      </c>
      <c r="D106" s="10">
        <v>77.28</v>
      </c>
      <c r="E106" s="10">
        <v>48.99</v>
      </c>
      <c r="F106" s="21"/>
      <c r="G106" s="17">
        <f t="shared" si="1"/>
        <v>0</v>
      </c>
    </row>
    <row r="107" spans="1:7" x14ac:dyDescent="0.25">
      <c r="A107" s="7" t="s">
        <v>216</v>
      </c>
      <c r="B107" s="8" t="s">
        <v>217</v>
      </c>
      <c r="C107" s="9" t="s">
        <v>14</v>
      </c>
      <c r="D107" s="10">
        <v>77.28</v>
      </c>
      <c r="E107" s="10">
        <v>32.74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219</v>
      </c>
      <c r="C108" s="9" t="s">
        <v>36</v>
      </c>
      <c r="D108" s="10">
        <v>75.400000000000006</v>
      </c>
      <c r="E108" s="10">
        <v>215.34</v>
      </c>
      <c r="F108" s="21"/>
      <c r="G108" s="17">
        <f t="shared" si="1"/>
        <v>0</v>
      </c>
    </row>
    <row r="109" spans="1:7" x14ac:dyDescent="0.25">
      <c r="A109" s="7" t="s">
        <v>220</v>
      </c>
      <c r="B109" s="8" t="s">
        <v>221</v>
      </c>
      <c r="C109" s="9" t="s">
        <v>36</v>
      </c>
      <c r="D109" s="10">
        <v>37.700000000000003</v>
      </c>
      <c r="E109" s="10">
        <v>191.41</v>
      </c>
      <c r="F109" s="21"/>
      <c r="G109" s="17">
        <f t="shared" si="1"/>
        <v>0</v>
      </c>
    </row>
    <row r="110" spans="1:7" x14ac:dyDescent="0.25">
      <c r="A110" s="7" t="s">
        <v>222</v>
      </c>
      <c r="B110" s="8" t="s">
        <v>223</v>
      </c>
      <c r="C110" s="9" t="s">
        <v>39</v>
      </c>
      <c r="D110" s="10">
        <v>5</v>
      </c>
      <c r="E110" s="10">
        <v>502.38</v>
      </c>
      <c r="F110" s="21"/>
      <c r="G110" s="17">
        <f t="shared" si="1"/>
        <v>0</v>
      </c>
    </row>
    <row r="111" spans="1:7" x14ac:dyDescent="0.25">
      <c r="A111" s="7" t="s">
        <v>224</v>
      </c>
      <c r="B111" s="8" t="s">
        <v>225</v>
      </c>
      <c r="C111" s="9" t="s">
        <v>39</v>
      </c>
      <c r="D111" s="10">
        <v>1</v>
      </c>
      <c r="E111" s="10">
        <v>6808.97</v>
      </c>
      <c r="F111" s="21"/>
      <c r="G111" s="17">
        <f t="shared" si="1"/>
        <v>0</v>
      </c>
    </row>
    <row r="112" spans="1:7" x14ac:dyDescent="0.25">
      <c r="A112" s="7" t="s">
        <v>226</v>
      </c>
      <c r="B112" s="8" t="s">
        <v>227</v>
      </c>
      <c r="C112" s="9" t="s">
        <v>14</v>
      </c>
      <c r="D112" s="10">
        <v>38.880000000000003</v>
      </c>
      <c r="E112" s="10">
        <v>504.2</v>
      </c>
      <c r="F112" s="21"/>
      <c r="G112" s="17">
        <f t="shared" si="1"/>
        <v>0</v>
      </c>
    </row>
    <row r="113" spans="1:7" x14ac:dyDescent="0.25">
      <c r="A113" s="7" t="s">
        <v>228</v>
      </c>
      <c r="B113" s="8" t="s">
        <v>229</v>
      </c>
      <c r="C113" s="9" t="s">
        <v>36</v>
      </c>
      <c r="D113" s="10">
        <v>117</v>
      </c>
      <c r="E113" s="10">
        <v>124.36</v>
      </c>
      <c r="F113" s="21"/>
      <c r="G113" s="17">
        <f t="shared" si="1"/>
        <v>0</v>
      </c>
    </row>
    <row r="114" spans="1:7" x14ac:dyDescent="0.25">
      <c r="A114" s="7" t="s">
        <v>230</v>
      </c>
      <c r="B114" s="8" t="s">
        <v>231</v>
      </c>
      <c r="C114" s="9" t="s">
        <v>14</v>
      </c>
      <c r="D114" s="10">
        <v>32</v>
      </c>
      <c r="E114" s="10">
        <v>4.7300000000000004</v>
      </c>
      <c r="F114" s="21"/>
      <c r="G114" s="17">
        <f t="shared" si="1"/>
        <v>0</v>
      </c>
    </row>
    <row r="115" spans="1:7" x14ac:dyDescent="0.25">
      <c r="A115" s="7" t="s">
        <v>232</v>
      </c>
      <c r="B115" s="8" t="s">
        <v>233</v>
      </c>
      <c r="C115" s="9" t="s">
        <v>14</v>
      </c>
      <c r="D115" s="10">
        <v>8</v>
      </c>
      <c r="E115" s="10">
        <v>529.29999999999995</v>
      </c>
      <c r="F115" s="21"/>
      <c r="G115" s="17">
        <f t="shared" si="1"/>
        <v>0</v>
      </c>
    </row>
    <row r="116" spans="1:7" x14ac:dyDescent="0.25">
      <c r="A116" s="7" t="s">
        <v>234</v>
      </c>
      <c r="B116" s="8" t="s">
        <v>235</v>
      </c>
      <c r="C116" s="9" t="s">
        <v>39</v>
      </c>
      <c r="D116" s="10">
        <v>32</v>
      </c>
      <c r="E116" s="10">
        <v>11.37</v>
      </c>
      <c r="F116" s="21"/>
      <c r="G116" s="17">
        <f t="shared" si="1"/>
        <v>0</v>
      </c>
    </row>
    <row r="117" spans="1:7" x14ac:dyDescent="0.25">
      <c r="A117" s="7" t="s">
        <v>236</v>
      </c>
      <c r="B117" s="8" t="s">
        <v>237</v>
      </c>
      <c r="C117" s="9" t="s">
        <v>39</v>
      </c>
      <c r="D117" s="10">
        <v>12</v>
      </c>
      <c r="E117" s="10">
        <v>5.68</v>
      </c>
      <c r="F117" s="21"/>
      <c r="G117" s="17">
        <f t="shared" si="1"/>
        <v>0</v>
      </c>
    </row>
    <row r="118" spans="1:7" x14ac:dyDescent="0.25">
      <c r="A118" s="7" t="s">
        <v>238</v>
      </c>
      <c r="B118" s="8" t="s">
        <v>239</v>
      </c>
      <c r="C118" s="9" t="s">
        <v>39</v>
      </c>
      <c r="D118" s="10">
        <v>4</v>
      </c>
      <c r="E118" s="10">
        <v>56.85</v>
      </c>
      <c r="F118" s="21"/>
      <c r="G118" s="17">
        <f t="shared" si="1"/>
        <v>0</v>
      </c>
    </row>
    <row r="119" spans="1:7" x14ac:dyDescent="0.25">
      <c r="A119" s="7" t="s">
        <v>240</v>
      </c>
      <c r="B119" s="8" t="s">
        <v>241</v>
      </c>
      <c r="C119" s="9" t="s">
        <v>39</v>
      </c>
      <c r="D119" s="10">
        <v>4</v>
      </c>
      <c r="E119" s="10">
        <v>14.21</v>
      </c>
      <c r="F119" s="21"/>
      <c r="G119" s="17">
        <f t="shared" si="1"/>
        <v>0</v>
      </c>
    </row>
    <row r="120" spans="1:7" x14ac:dyDescent="0.25">
      <c r="A120" s="7" t="s">
        <v>242</v>
      </c>
      <c r="B120" s="8" t="s">
        <v>243</v>
      </c>
      <c r="C120" s="9" t="s">
        <v>39</v>
      </c>
      <c r="D120" s="10">
        <v>6</v>
      </c>
      <c r="E120" s="10">
        <v>829.45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14</v>
      </c>
      <c r="D121" s="10">
        <v>324</v>
      </c>
      <c r="E121" s="10">
        <v>17.940000000000001</v>
      </c>
      <c r="F121" s="21"/>
      <c r="G121" s="17">
        <f t="shared" si="1"/>
        <v>0</v>
      </c>
    </row>
    <row r="122" spans="1:7" x14ac:dyDescent="0.25">
      <c r="A122" s="7" t="s">
        <v>246</v>
      </c>
      <c r="B122" s="8" t="s">
        <v>247</v>
      </c>
      <c r="C122" s="9" t="s">
        <v>39</v>
      </c>
      <c r="D122" s="10">
        <v>6</v>
      </c>
      <c r="E122" s="10">
        <v>105.93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39</v>
      </c>
      <c r="D123" s="10">
        <v>4</v>
      </c>
      <c r="E123" s="10">
        <v>109.06</v>
      </c>
      <c r="F123" s="21"/>
      <c r="G123" s="17">
        <f t="shared" si="1"/>
        <v>0</v>
      </c>
    </row>
    <row r="124" spans="1:7" x14ac:dyDescent="0.25">
      <c r="A124" s="7" t="s">
        <v>250</v>
      </c>
      <c r="B124" s="8" t="s">
        <v>251</v>
      </c>
      <c r="C124" s="9" t="s">
        <v>39</v>
      </c>
      <c r="D124" s="10">
        <v>2</v>
      </c>
      <c r="E124" s="10">
        <v>261.52999999999997</v>
      </c>
      <c r="F124" s="21"/>
      <c r="G124" s="17">
        <f t="shared" si="1"/>
        <v>0</v>
      </c>
    </row>
    <row r="125" spans="1:7" x14ac:dyDescent="0.25">
      <c r="A125" s="7" t="s">
        <v>252</v>
      </c>
      <c r="B125" s="8" t="s">
        <v>253</v>
      </c>
      <c r="C125" s="9" t="s">
        <v>39</v>
      </c>
      <c r="D125" s="10">
        <v>6</v>
      </c>
      <c r="E125" s="10">
        <v>198.74</v>
      </c>
      <c r="F125" s="21"/>
      <c r="G125" s="17">
        <f t="shared" si="1"/>
        <v>0</v>
      </c>
    </row>
    <row r="126" spans="1:7" x14ac:dyDescent="0.25">
      <c r="A126" s="7" t="s">
        <v>254</v>
      </c>
      <c r="B126" s="8" t="s">
        <v>255</v>
      </c>
      <c r="C126" s="9" t="s">
        <v>39</v>
      </c>
      <c r="D126" s="10">
        <v>1</v>
      </c>
      <c r="E126" s="10">
        <v>531.04</v>
      </c>
      <c r="F126" s="21"/>
      <c r="G126" s="17">
        <f t="shared" si="1"/>
        <v>0</v>
      </c>
    </row>
    <row r="127" spans="1:7" x14ac:dyDescent="0.25">
      <c r="A127" s="7"/>
      <c r="B127" s="8"/>
      <c r="C127" s="9"/>
      <c r="D127" s="10"/>
      <c r="E127" s="10"/>
      <c r="F127" s="11" t="s">
        <v>8</v>
      </c>
      <c r="G127" s="12">
        <f>SUM(G5:G126)</f>
        <v>0</v>
      </c>
    </row>
  </sheetData>
  <sheetProtection algorithmName="SHA-512" hashValue="gDbRry49qdZHsdcq5ZiuCrBTXDy9TotDStRNPF0a5wP4r5bca1Yr7di6HyYDYEDtal9Xy9t7UodZlWPwbDAzvQ==" saltValue="Bwg3rEO1rsXwOfvIpuWjfQ==" spinCount="100000" sheet="1" objects="1" scenarios="1"/>
  <conditionalFormatting sqref="F5:F12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2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19"/>
  <sheetViews>
    <sheetView tabSelected="1" workbookViewId="0">
      <selection activeCell="B11" sqref="B1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256</v>
      </c>
      <c r="B6" s="8" t="s">
        <v>257</v>
      </c>
      <c r="C6" s="9" t="s">
        <v>39</v>
      </c>
      <c r="D6" s="10">
        <v>5</v>
      </c>
      <c r="E6" s="10">
        <v>10121.73</v>
      </c>
      <c r="F6" s="21"/>
      <c r="G6" s="17">
        <f t="shared" si="0"/>
        <v>0</v>
      </c>
    </row>
    <row r="7" spans="1:7" x14ac:dyDescent="0.25">
      <c r="A7" s="7" t="s">
        <v>258</v>
      </c>
      <c r="B7" s="8" t="s">
        <v>259</v>
      </c>
      <c r="C7" s="9" t="s">
        <v>39</v>
      </c>
      <c r="D7" s="10">
        <v>3</v>
      </c>
      <c r="E7" s="10">
        <v>774.68</v>
      </c>
      <c r="F7" s="21"/>
      <c r="G7" s="17">
        <f t="shared" si="0"/>
        <v>0</v>
      </c>
    </row>
    <row r="8" spans="1:7" x14ac:dyDescent="0.25">
      <c r="A8" s="7" t="s">
        <v>260</v>
      </c>
      <c r="B8" s="8" t="s">
        <v>16</v>
      </c>
      <c r="C8" s="9" t="s">
        <v>17</v>
      </c>
      <c r="D8" s="10">
        <v>300</v>
      </c>
      <c r="E8" s="10">
        <v>61.04</v>
      </c>
      <c r="F8" s="21"/>
      <c r="G8" s="17">
        <f t="shared" si="0"/>
        <v>0</v>
      </c>
    </row>
    <row r="9" spans="1:7" x14ac:dyDescent="0.25">
      <c r="A9" s="7" t="s">
        <v>261</v>
      </c>
      <c r="B9" s="8" t="s">
        <v>19</v>
      </c>
      <c r="C9" s="9" t="s">
        <v>20</v>
      </c>
      <c r="D9" s="10">
        <v>13500</v>
      </c>
      <c r="E9" s="10">
        <v>2.52</v>
      </c>
      <c r="F9" s="21"/>
      <c r="G9" s="17">
        <f t="shared" si="0"/>
        <v>0</v>
      </c>
    </row>
    <row r="10" spans="1:7" x14ac:dyDescent="0.25">
      <c r="A10" s="7" t="s">
        <v>262</v>
      </c>
      <c r="B10" s="8" t="s">
        <v>24</v>
      </c>
      <c r="C10" s="9" t="s">
        <v>14</v>
      </c>
      <c r="D10" s="10">
        <v>300</v>
      </c>
      <c r="E10" s="10">
        <v>10.25</v>
      </c>
      <c r="F10" s="21"/>
      <c r="G10" s="17">
        <f t="shared" si="0"/>
        <v>0</v>
      </c>
    </row>
    <row r="11" spans="1:7" x14ac:dyDescent="0.25">
      <c r="A11" s="7" t="s">
        <v>263</v>
      </c>
      <c r="B11" s="8" t="s">
        <v>264</v>
      </c>
      <c r="C11" s="9" t="s">
        <v>36</v>
      </c>
      <c r="D11" s="10">
        <v>70</v>
      </c>
      <c r="E11" s="10">
        <v>31.64</v>
      </c>
      <c r="F11" s="21"/>
      <c r="G11" s="17">
        <f t="shared" si="0"/>
        <v>0</v>
      </c>
    </row>
    <row r="12" spans="1:7" x14ac:dyDescent="0.25">
      <c r="A12" s="7" t="s">
        <v>25</v>
      </c>
      <c r="B12" s="8" t="s">
        <v>26</v>
      </c>
      <c r="C12" s="9" t="s">
        <v>14</v>
      </c>
      <c r="D12" s="10">
        <v>345.6</v>
      </c>
      <c r="E12" s="10">
        <v>13.69</v>
      </c>
      <c r="F12" s="21"/>
      <c r="G12" s="17">
        <f t="shared" si="0"/>
        <v>0</v>
      </c>
    </row>
    <row r="13" spans="1:7" x14ac:dyDescent="0.25">
      <c r="A13" s="7" t="s">
        <v>27</v>
      </c>
      <c r="B13" s="8" t="s">
        <v>28</v>
      </c>
      <c r="C13" s="9" t="s">
        <v>14</v>
      </c>
      <c r="D13" s="10">
        <v>345.6</v>
      </c>
      <c r="E13" s="10">
        <v>50.69</v>
      </c>
      <c r="F13" s="21"/>
      <c r="G13" s="17">
        <f t="shared" si="0"/>
        <v>0</v>
      </c>
    </row>
    <row r="14" spans="1:7" x14ac:dyDescent="0.25">
      <c r="A14" s="7" t="s">
        <v>40</v>
      </c>
      <c r="B14" s="8" t="s">
        <v>41</v>
      </c>
      <c r="C14" s="9" t="s">
        <v>14</v>
      </c>
      <c r="D14" s="10">
        <v>24.48</v>
      </c>
      <c r="E14" s="10">
        <v>108.75</v>
      </c>
      <c r="F14" s="21"/>
      <c r="G14" s="17">
        <f t="shared" si="0"/>
        <v>0</v>
      </c>
    </row>
    <row r="15" spans="1:7" x14ac:dyDescent="0.25">
      <c r="A15" s="7" t="s">
        <v>52</v>
      </c>
      <c r="B15" s="8" t="s">
        <v>53</v>
      </c>
      <c r="C15" s="9" t="s">
        <v>14</v>
      </c>
      <c r="D15" s="10">
        <v>19.2</v>
      </c>
      <c r="E15" s="10">
        <v>292.63</v>
      </c>
      <c r="F15" s="21"/>
      <c r="G15" s="17">
        <f t="shared" si="0"/>
        <v>0</v>
      </c>
    </row>
    <row r="16" spans="1:7" x14ac:dyDescent="0.25">
      <c r="A16" s="7" t="s">
        <v>74</v>
      </c>
      <c r="B16" s="8" t="s">
        <v>75</v>
      </c>
      <c r="C16" s="9" t="s">
        <v>36</v>
      </c>
      <c r="D16" s="10">
        <v>12.6</v>
      </c>
      <c r="E16" s="10">
        <v>878.49</v>
      </c>
      <c r="F16" s="21"/>
      <c r="G16" s="17">
        <f t="shared" si="0"/>
        <v>0</v>
      </c>
    </row>
    <row r="17" spans="1:7" x14ac:dyDescent="0.25">
      <c r="A17" s="7" t="s">
        <v>265</v>
      </c>
      <c r="B17" s="8" t="s">
        <v>266</v>
      </c>
      <c r="C17" s="9" t="s">
        <v>36</v>
      </c>
      <c r="D17" s="10">
        <v>1.8</v>
      </c>
      <c r="E17" s="10">
        <v>878.49</v>
      </c>
      <c r="F17" s="21"/>
      <c r="G17" s="17">
        <f t="shared" si="0"/>
        <v>0</v>
      </c>
    </row>
    <row r="18" spans="1:7" x14ac:dyDescent="0.25">
      <c r="A18" s="7" t="s">
        <v>76</v>
      </c>
      <c r="B18" s="8" t="s">
        <v>77</v>
      </c>
      <c r="C18" s="9" t="s">
        <v>36</v>
      </c>
      <c r="D18" s="10">
        <v>2.4</v>
      </c>
      <c r="E18" s="10">
        <v>2327.19</v>
      </c>
      <c r="F18" s="21"/>
      <c r="G18" s="17">
        <f t="shared" si="0"/>
        <v>0</v>
      </c>
    </row>
    <row r="19" spans="1:7" x14ac:dyDescent="0.25">
      <c r="A19" s="7" t="s">
        <v>82</v>
      </c>
      <c r="B19" s="8" t="s">
        <v>83</v>
      </c>
      <c r="C19" s="9" t="s">
        <v>39</v>
      </c>
      <c r="D19" s="10">
        <v>8</v>
      </c>
      <c r="E19" s="10">
        <v>843.85</v>
      </c>
      <c r="F19" s="21"/>
      <c r="G19" s="17">
        <f t="shared" si="0"/>
        <v>0</v>
      </c>
    </row>
    <row r="20" spans="1:7" x14ac:dyDescent="0.25">
      <c r="A20" s="7" t="s">
        <v>267</v>
      </c>
      <c r="B20" s="8" t="s">
        <v>268</v>
      </c>
      <c r="C20" s="9" t="s">
        <v>39</v>
      </c>
      <c r="D20" s="10">
        <v>8</v>
      </c>
      <c r="E20" s="10">
        <v>15.6</v>
      </c>
      <c r="F20" s="21"/>
      <c r="G20" s="17">
        <f t="shared" si="0"/>
        <v>0</v>
      </c>
    </row>
    <row r="21" spans="1:7" x14ac:dyDescent="0.25">
      <c r="A21" s="7" t="s">
        <v>269</v>
      </c>
      <c r="B21" s="8" t="s">
        <v>270</v>
      </c>
      <c r="C21" s="9" t="s">
        <v>39</v>
      </c>
      <c r="D21" s="10">
        <v>2</v>
      </c>
      <c r="E21" s="10">
        <v>5268.66</v>
      </c>
      <c r="F21" s="21"/>
      <c r="G21" s="17">
        <f t="shared" si="0"/>
        <v>0</v>
      </c>
    </row>
    <row r="22" spans="1:7" x14ac:dyDescent="0.25">
      <c r="A22" s="7" t="s">
        <v>96</v>
      </c>
      <c r="B22" s="8" t="s">
        <v>97</v>
      </c>
      <c r="C22" s="9" t="s">
        <v>36</v>
      </c>
      <c r="D22" s="10">
        <v>40</v>
      </c>
      <c r="E22" s="10">
        <v>30.46</v>
      </c>
      <c r="F22" s="21"/>
      <c r="G22" s="17">
        <f t="shared" si="0"/>
        <v>0</v>
      </c>
    </row>
    <row r="23" spans="1:7" x14ac:dyDescent="0.25">
      <c r="A23" s="7" t="s">
        <v>100</v>
      </c>
      <c r="B23" s="8" t="s">
        <v>101</v>
      </c>
      <c r="C23" s="9" t="s">
        <v>36</v>
      </c>
      <c r="D23" s="10">
        <v>50</v>
      </c>
      <c r="E23" s="10">
        <v>60.07</v>
      </c>
      <c r="F23" s="21"/>
      <c r="G23" s="17">
        <f t="shared" si="0"/>
        <v>0</v>
      </c>
    </row>
    <row r="24" spans="1:7" x14ac:dyDescent="0.25">
      <c r="A24" s="7" t="s">
        <v>104</v>
      </c>
      <c r="B24" s="8" t="s">
        <v>105</v>
      </c>
      <c r="C24" s="9" t="s">
        <v>39</v>
      </c>
      <c r="D24" s="10">
        <v>3</v>
      </c>
      <c r="E24" s="10">
        <v>175.57</v>
      </c>
      <c r="F24" s="21"/>
      <c r="G24" s="17">
        <f t="shared" si="0"/>
        <v>0</v>
      </c>
    </row>
    <row r="25" spans="1:7" x14ac:dyDescent="0.25">
      <c r="A25" s="7" t="s">
        <v>106</v>
      </c>
      <c r="B25" s="8" t="s">
        <v>107</v>
      </c>
      <c r="C25" s="9" t="s">
        <v>39</v>
      </c>
      <c r="D25" s="10">
        <v>7</v>
      </c>
      <c r="E25" s="10">
        <v>265.2</v>
      </c>
      <c r="F25" s="21"/>
      <c r="G25" s="17">
        <f t="shared" si="0"/>
        <v>0</v>
      </c>
    </row>
    <row r="26" spans="1:7" x14ac:dyDescent="0.25">
      <c r="A26" s="7" t="s">
        <v>271</v>
      </c>
      <c r="B26" s="8" t="s">
        <v>272</v>
      </c>
      <c r="C26" s="9" t="s">
        <v>39</v>
      </c>
      <c r="D26" s="10">
        <v>7</v>
      </c>
      <c r="E26" s="10">
        <v>662.36</v>
      </c>
      <c r="F26" s="21"/>
      <c r="G26" s="17">
        <f t="shared" si="0"/>
        <v>0</v>
      </c>
    </row>
    <row r="27" spans="1:7" x14ac:dyDescent="0.25">
      <c r="A27" s="7" t="s">
        <v>114</v>
      </c>
      <c r="B27" s="8" t="s">
        <v>115</v>
      </c>
      <c r="C27" s="9" t="s">
        <v>36</v>
      </c>
      <c r="D27" s="10">
        <v>50</v>
      </c>
      <c r="E27" s="10">
        <v>65.819999999999993</v>
      </c>
      <c r="F27" s="21"/>
      <c r="G27" s="17">
        <f t="shared" si="0"/>
        <v>0</v>
      </c>
    </row>
    <row r="28" spans="1:7" x14ac:dyDescent="0.25">
      <c r="A28" s="7" t="s">
        <v>116</v>
      </c>
      <c r="B28" s="8" t="s">
        <v>117</v>
      </c>
      <c r="C28" s="9" t="s">
        <v>36</v>
      </c>
      <c r="D28" s="10">
        <v>50</v>
      </c>
      <c r="E28" s="10">
        <v>87.13</v>
      </c>
      <c r="F28" s="21"/>
      <c r="G28" s="17">
        <f t="shared" si="0"/>
        <v>0</v>
      </c>
    </row>
    <row r="29" spans="1:7" x14ac:dyDescent="0.25">
      <c r="A29" s="7" t="s">
        <v>273</v>
      </c>
      <c r="B29" s="8" t="s">
        <v>274</v>
      </c>
      <c r="C29" s="9" t="s">
        <v>39</v>
      </c>
      <c r="D29" s="10">
        <v>2</v>
      </c>
      <c r="E29" s="10">
        <v>86.73</v>
      </c>
      <c r="F29" s="21"/>
      <c r="G29" s="17">
        <f t="shared" si="0"/>
        <v>0</v>
      </c>
    </row>
    <row r="30" spans="1:7" x14ac:dyDescent="0.25">
      <c r="A30" s="7" t="s">
        <v>275</v>
      </c>
      <c r="B30" s="8" t="s">
        <v>276</v>
      </c>
      <c r="C30" s="9" t="s">
        <v>36</v>
      </c>
      <c r="D30" s="10">
        <v>3.6</v>
      </c>
      <c r="E30" s="10">
        <v>2639.43</v>
      </c>
      <c r="F30" s="21"/>
      <c r="G30" s="17">
        <f t="shared" si="0"/>
        <v>0</v>
      </c>
    </row>
    <row r="31" spans="1:7" x14ac:dyDescent="0.25">
      <c r="A31" s="7" t="s">
        <v>127</v>
      </c>
      <c r="B31" s="8" t="s">
        <v>128</v>
      </c>
      <c r="C31" s="9" t="s">
        <v>39</v>
      </c>
      <c r="D31" s="10">
        <v>7</v>
      </c>
      <c r="E31" s="10">
        <v>400.78</v>
      </c>
      <c r="F31" s="21"/>
      <c r="G31" s="17">
        <f t="shared" si="0"/>
        <v>0</v>
      </c>
    </row>
    <row r="32" spans="1:7" x14ac:dyDescent="0.25">
      <c r="A32" s="7" t="s">
        <v>129</v>
      </c>
      <c r="B32" s="8" t="s">
        <v>130</v>
      </c>
      <c r="C32" s="9" t="s">
        <v>39</v>
      </c>
      <c r="D32" s="10">
        <v>7</v>
      </c>
      <c r="E32" s="10">
        <v>137.75</v>
      </c>
      <c r="F32" s="21"/>
      <c r="G32" s="17">
        <f t="shared" si="0"/>
        <v>0</v>
      </c>
    </row>
    <row r="33" spans="1:7" x14ac:dyDescent="0.25">
      <c r="A33" s="7" t="s">
        <v>277</v>
      </c>
      <c r="B33" s="8" t="s">
        <v>278</v>
      </c>
      <c r="C33" s="9" t="s">
        <v>39</v>
      </c>
      <c r="D33" s="10">
        <v>3</v>
      </c>
      <c r="E33" s="10">
        <v>8.11</v>
      </c>
      <c r="F33" s="21"/>
      <c r="G33" s="17">
        <f t="shared" si="0"/>
        <v>0</v>
      </c>
    </row>
    <row r="34" spans="1:7" x14ac:dyDescent="0.25">
      <c r="A34" s="7" t="s">
        <v>279</v>
      </c>
      <c r="B34" s="8" t="s">
        <v>280</v>
      </c>
      <c r="C34" s="9" t="s">
        <v>39</v>
      </c>
      <c r="D34" s="10">
        <v>3</v>
      </c>
      <c r="E34" s="10">
        <v>12.48</v>
      </c>
      <c r="F34" s="21"/>
      <c r="G34" s="17">
        <f t="shared" si="0"/>
        <v>0</v>
      </c>
    </row>
    <row r="35" spans="1:7" x14ac:dyDescent="0.25">
      <c r="A35" s="7" t="s">
        <v>281</v>
      </c>
      <c r="B35" s="8" t="s">
        <v>282</v>
      </c>
      <c r="C35" s="9" t="s">
        <v>14</v>
      </c>
      <c r="D35" s="10">
        <v>2</v>
      </c>
      <c r="E35" s="10">
        <v>2392.0500000000002</v>
      </c>
      <c r="F35" s="21"/>
      <c r="G35" s="17">
        <f t="shared" si="0"/>
        <v>0</v>
      </c>
    </row>
    <row r="36" spans="1:7" x14ac:dyDescent="0.25">
      <c r="A36" s="7" t="s">
        <v>283</v>
      </c>
      <c r="B36" s="8" t="s">
        <v>284</v>
      </c>
      <c r="C36" s="9" t="s">
        <v>39</v>
      </c>
      <c r="D36" s="10">
        <v>10</v>
      </c>
      <c r="E36" s="10">
        <v>138.6</v>
      </c>
      <c r="F36" s="21"/>
      <c r="G36" s="17">
        <f t="shared" si="0"/>
        <v>0</v>
      </c>
    </row>
    <row r="37" spans="1:7" x14ac:dyDescent="0.25">
      <c r="A37" s="7" t="s">
        <v>285</v>
      </c>
      <c r="B37" s="8" t="s">
        <v>286</v>
      </c>
      <c r="C37" s="9" t="s">
        <v>39</v>
      </c>
      <c r="D37" s="10">
        <v>5</v>
      </c>
      <c r="E37" s="10">
        <v>174.36</v>
      </c>
      <c r="F37" s="21"/>
      <c r="G37" s="17">
        <f t="shared" si="0"/>
        <v>0</v>
      </c>
    </row>
    <row r="38" spans="1:7" x14ac:dyDescent="0.25">
      <c r="A38" s="7" t="s">
        <v>287</v>
      </c>
      <c r="B38" s="8" t="s">
        <v>288</v>
      </c>
      <c r="C38" s="9" t="s">
        <v>39</v>
      </c>
      <c r="D38" s="10">
        <v>5</v>
      </c>
      <c r="E38" s="10">
        <v>664.55</v>
      </c>
      <c r="F38" s="21"/>
      <c r="G38" s="17">
        <f t="shared" si="0"/>
        <v>0</v>
      </c>
    </row>
    <row r="39" spans="1:7" x14ac:dyDescent="0.25">
      <c r="A39" s="7" t="s">
        <v>289</v>
      </c>
      <c r="B39" s="8" t="s">
        <v>290</v>
      </c>
      <c r="C39" s="9" t="s">
        <v>39</v>
      </c>
      <c r="D39" s="10">
        <v>5</v>
      </c>
      <c r="E39" s="10">
        <v>584.16</v>
      </c>
      <c r="F39" s="21"/>
      <c r="G39" s="17">
        <f t="shared" si="0"/>
        <v>0</v>
      </c>
    </row>
    <row r="40" spans="1:7" x14ac:dyDescent="0.25">
      <c r="A40" s="7" t="s">
        <v>291</v>
      </c>
      <c r="B40" s="8" t="s">
        <v>292</v>
      </c>
      <c r="C40" s="9" t="s">
        <v>39</v>
      </c>
      <c r="D40" s="10">
        <v>3</v>
      </c>
      <c r="E40" s="10">
        <v>575.98</v>
      </c>
      <c r="F40" s="21"/>
      <c r="G40" s="17">
        <f t="shared" si="0"/>
        <v>0</v>
      </c>
    </row>
    <row r="41" spans="1:7" x14ac:dyDescent="0.25">
      <c r="A41" s="7" t="s">
        <v>293</v>
      </c>
      <c r="B41" s="8" t="s">
        <v>294</v>
      </c>
      <c r="C41" s="9" t="s">
        <v>36</v>
      </c>
      <c r="D41" s="10">
        <v>2</v>
      </c>
      <c r="E41" s="10">
        <v>19.37</v>
      </c>
      <c r="F41" s="21"/>
      <c r="G41" s="17">
        <f t="shared" si="0"/>
        <v>0</v>
      </c>
    </row>
    <row r="42" spans="1:7" x14ac:dyDescent="0.25">
      <c r="A42" s="7" t="s">
        <v>295</v>
      </c>
      <c r="B42" s="8" t="s">
        <v>296</v>
      </c>
      <c r="C42" s="9" t="s">
        <v>36</v>
      </c>
      <c r="D42" s="10">
        <v>2</v>
      </c>
      <c r="E42" s="10">
        <v>27.58</v>
      </c>
      <c r="F42" s="21"/>
      <c r="G42" s="17">
        <f t="shared" si="0"/>
        <v>0</v>
      </c>
    </row>
    <row r="43" spans="1:7" x14ac:dyDescent="0.25">
      <c r="A43" s="7" t="s">
        <v>297</v>
      </c>
      <c r="B43" s="8" t="s">
        <v>298</v>
      </c>
      <c r="C43" s="9" t="s">
        <v>14</v>
      </c>
      <c r="D43" s="10">
        <v>3</v>
      </c>
      <c r="E43" s="10">
        <v>345.5</v>
      </c>
      <c r="F43" s="21"/>
      <c r="G43" s="17">
        <f t="shared" si="0"/>
        <v>0</v>
      </c>
    </row>
    <row r="44" spans="1:7" x14ac:dyDescent="0.25">
      <c r="A44" s="7" t="s">
        <v>299</v>
      </c>
      <c r="B44" s="8" t="s">
        <v>300</v>
      </c>
      <c r="C44" s="9" t="s">
        <v>39</v>
      </c>
      <c r="D44" s="10">
        <v>1</v>
      </c>
      <c r="E44" s="10">
        <v>442.32</v>
      </c>
      <c r="F44" s="21"/>
      <c r="G44" s="17">
        <f t="shared" si="0"/>
        <v>0</v>
      </c>
    </row>
    <row r="45" spans="1:7" x14ac:dyDescent="0.25">
      <c r="A45" s="7" t="s">
        <v>301</v>
      </c>
      <c r="B45" s="8" t="s">
        <v>302</v>
      </c>
      <c r="C45" s="9" t="s">
        <v>39</v>
      </c>
      <c r="D45" s="10">
        <v>5</v>
      </c>
      <c r="E45" s="10">
        <v>36.049999999999997</v>
      </c>
      <c r="F45" s="21"/>
      <c r="G45" s="17">
        <f t="shared" si="0"/>
        <v>0</v>
      </c>
    </row>
    <row r="46" spans="1:7" x14ac:dyDescent="0.25">
      <c r="A46" s="7" t="s">
        <v>303</v>
      </c>
      <c r="B46" s="8" t="s">
        <v>304</v>
      </c>
      <c r="C46" s="9" t="s">
        <v>39</v>
      </c>
      <c r="D46" s="10">
        <v>5</v>
      </c>
      <c r="E46" s="10">
        <v>27.23</v>
      </c>
      <c r="F46" s="21"/>
      <c r="G46" s="17">
        <f t="shared" si="0"/>
        <v>0</v>
      </c>
    </row>
    <row r="47" spans="1:7" x14ac:dyDescent="0.25">
      <c r="A47" s="7" t="s">
        <v>305</v>
      </c>
      <c r="B47" s="8" t="s">
        <v>142</v>
      </c>
      <c r="C47" s="9" t="s">
        <v>39</v>
      </c>
      <c r="D47" s="10">
        <v>5</v>
      </c>
      <c r="E47" s="10">
        <v>84.31</v>
      </c>
      <c r="F47" s="21"/>
      <c r="G47" s="17">
        <f t="shared" si="0"/>
        <v>0</v>
      </c>
    </row>
    <row r="48" spans="1:7" x14ac:dyDescent="0.25">
      <c r="A48" s="7" t="s">
        <v>306</v>
      </c>
      <c r="B48" s="8" t="s">
        <v>307</v>
      </c>
      <c r="C48" s="9" t="s">
        <v>39</v>
      </c>
      <c r="D48" s="10">
        <v>5</v>
      </c>
      <c r="E48" s="10">
        <v>121.73</v>
      </c>
      <c r="F48" s="21"/>
      <c r="G48" s="17">
        <f t="shared" si="0"/>
        <v>0</v>
      </c>
    </row>
    <row r="49" spans="1:7" x14ac:dyDescent="0.25">
      <c r="A49" s="7" t="s">
        <v>308</v>
      </c>
      <c r="B49" s="8" t="s">
        <v>309</v>
      </c>
      <c r="C49" s="9" t="s">
        <v>39</v>
      </c>
      <c r="D49" s="10">
        <v>2</v>
      </c>
      <c r="E49" s="10">
        <v>359.27</v>
      </c>
      <c r="F49" s="21"/>
      <c r="G49" s="17">
        <f t="shared" si="0"/>
        <v>0</v>
      </c>
    </row>
    <row r="50" spans="1:7" x14ac:dyDescent="0.25">
      <c r="A50" s="7" t="s">
        <v>310</v>
      </c>
      <c r="B50" s="8" t="s">
        <v>311</v>
      </c>
      <c r="C50" s="9" t="s">
        <v>39</v>
      </c>
      <c r="D50" s="10">
        <v>2</v>
      </c>
      <c r="E50" s="10">
        <v>48.44</v>
      </c>
      <c r="F50" s="21"/>
      <c r="G50" s="17">
        <f t="shared" si="0"/>
        <v>0</v>
      </c>
    </row>
    <row r="51" spans="1:7" x14ac:dyDescent="0.25">
      <c r="A51" s="7" t="s">
        <v>312</v>
      </c>
      <c r="B51" s="8" t="s">
        <v>313</v>
      </c>
      <c r="C51" s="9" t="s">
        <v>36</v>
      </c>
      <c r="D51" s="10">
        <v>200</v>
      </c>
      <c r="E51" s="10">
        <v>57.55</v>
      </c>
      <c r="F51" s="21"/>
      <c r="G51" s="17">
        <f t="shared" si="0"/>
        <v>0</v>
      </c>
    </row>
    <row r="52" spans="1:7" x14ac:dyDescent="0.25">
      <c r="A52" s="7" t="s">
        <v>314</v>
      </c>
      <c r="B52" s="8" t="s">
        <v>315</v>
      </c>
      <c r="C52" s="9" t="s">
        <v>36</v>
      </c>
      <c r="D52" s="10">
        <v>50</v>
      </c>
      <c r="E52" s="10">
        <v>105.93</v>
      </c>
      <c r="F52" s="21"/>
      <c r="G52" s="17">
        <f t="shared" si="0"/>
        <v>0</v>
      </c>
    </row>
    <row r="53" spans="1:7" x14ac:dyDescent="0.25">
      <c r="A53" s="7" t="s">
        <v>316</v>
      </c>
      <c r="B53" s="8" t="s">
        <v>317</v>
      </c>
      <c r="C53" s="9" t="s">
        <v>36</v>
      </c>
      <c r="D53" s="10">
        <v>100</v>
      </c>
      <c r="E53" s="10">
        <v>36.65</v>
      </c>
      <c r="F53" s="21"/>
      <c r="G53" s="17">
        <f t="shared" si="0"/>
        <v>0</v>
      </c>
    </row>
    <row r="54" spans="1:7" x14ac:dyDescent="0.25">
      <c r="A54" s="7" t="s">
        <v>318</v>
      </c>
      <c r="B54" s="8" t="s">
        <v>319</v>
      </c>
      <c r="C54" s="9" t="s">
        <v>36</v>
      </c>
      <c r="D54" s="10">
        <v>50</v>
      </c>
      <c r="E54" s="10">
        <v>46.27</v>
      </c>
      <c r="F54" s="21"/>
      <c r="G54" s="17">
        <f t="shared" si="0"/>
        <v>0</v>
      </c>
    </row>
    <row r="55" spans="1:7" x14ac:dyDescent="0.25">
      <c r="A55" s="7" t="s">
        <v>320</v>
      </c>
      <c r="B55" s="8" t="s">
        <v>321</v>
      </c>
      <c r="C55" s="9" t="s">
        <v>36</v>
      </c>
      <c r="D55" s="10">
        <v>50</v>
      </c>
      <c r="E55" s="10">
        <v>31.18</v>
      </c>
      <c r="F55" s="21"/>
      <c r="G55" s="17">
        <f t="shared" si="0"/>
        <v>0</v>
      </c>
    </row>
    <row r="56" spans="1:7" x14ac:dyDescent="0.25">
      <c r="A56" s="7" t="s">
        <v>139</v>
      </c>
      <c r="B56" s="8" t="s">
        <v>140</v>
      </c>
      <c r="C56" s="9" t="s">
        <v>39</v>
      </c>
      <c r="D56" s="10">
        <v>2</v>
      </c>
      <c r="E56" s="10">
        <v>796.3</v>
      </c>
      <c r="F56" s="21"/>
      <c r="G56" s="17">
        <f t="shared" si="0"/>
        <v>0</v>
      </c>
    </row>
    <row r="57" spans="1:7" x14ac:dyDescent="0.25">
      <c r="A57" s="7" t="s">
        <v>322</v>
      </c>
      <c r="B57" s="8" t="s">
        <v>323</v>
      </c>
      <c r="C57" s="9" t="s">
        <v>39</v>
      </c>
      <c r="D57" s="10">
        <v>2</v>
      </c>
      <c r="E57" s="10">
        <v>1083.23</v>
      </c>
      <c r="F57" s="21"/>
      <c r="G57" s="17">
        <f t="shared" si="0"/>
        <v>0</v>
      </c>
    </row>
    <row r="58" spans="1:7" x14ac:dyDescent="0.25">
      <c r="A58" s="7" t="s">
        <v>324</v>
      </c>
      <c r="B58" s="8" t="s">
        <v>325</v>
      </c>
      <c r="C58" s="9" t="s">
        <v>36</v>
      </c>
      <c r="D58" s="10">
        <v>2</v>
      </c>
      <c r="E58" s="10">
        <v>19.37</v>
      </c>
      <c r="F58" s="21"/>
      <c r="G58" s="17">
        <f t="shared" si="0"/>
        <v>0</v>
      </c>
    </row>
    <row r="59" spans="1:7" x14ac:dyDescent="0.25">
      <c r="A59" s="7" t="s">
        <v>326</v>
      </c>
      <c r="B59" s="8" t="s">
        <v>327</v>
      </c>
      <c r="C59" s="9" t="s">
        <v>36</v>
      </c>
      <c r="D59" s="10">
        <v>2</v>
      </c>
      <c r="E59" s="10">
        <v>27.58</v>
      </c>
      <c r="F59" s="21"/>
      <c r="G59" s="17">
        <f t="shared" si="0"/>
        <v>0</v>
      </c>
    </row>
    <row r="60" spans="1:7" x14ac:dyDescent="0.25">
      <c r="A60" s="7" t="s">
        <v>143</v>
      </c>
      <c r="B60" s="8" t="s">
        <v>144</v>
      </c>
      <c r="C60" s="9" t="s">
        <v>39</v>
      </c>
      <c r="D60" s="10">
        <v>60</v>
      </c>
      <c r="E60" s="10">
        <v>30.08</v>
      </c>
      <c r="F60" s="21"/>
      <c r="G60" s="17">
        <f t="shared" si="0"/>
        <v>0</v>
      </c>
    </row>
    <row r="61" spans="1:7" x14ac:dyDescent="0.25">
      <c r="A61" s="7" t="s">
        <v>328</v>
      </c>
      <c r="B61" s="8" t="s">
        <v>329</v>
      </c>
      <c r="C61" s="9" t="s">
        <v>39</v>
      </c>
      <c r="D61" s="10">
        <v>15</v>
      </c>
      <c r="E61" s="10">
        <v>174.36</v>
      </c>
      <c r="F61" s="21"/>
      <c r="G61" s="17">
        <f t="shared" si="0"/>
        <v>0</v>
      </c>
    </row>
    <row r="62" spans="1:7" x14ac:dyDescent="0.25">
      <c r="A62" s="7" t="s">
        <v>147</v>
      </c>
      <c r="B62" s="8" t="s">
        <v>148</v>
      </c>
      <c r="C62" s="9" t="s">
        <v>39</v>
      </c>
      <c r="D62" s="10">
        <v>10</v>
      </c>
      <c r="E62" s="10">
        <v>28.07</v>
      </c>
      <c r="F62" s="21"/>
      <c r="G62" s="17">
        <f t="shared" si="0"/>
        <v>0</v>
      </c>
    </row>
    <row r="63" spans="1:7" x14ac:dyDescent="0.25">
      <c r="A63" s="7" t="s">
        <v>330</v>
      </c>
      <c r="B63" s="8" t="s">
        <v>331</v>
      </c>
      <c r="C63" s="9" t="s">
        <v>39</v>
      </c>
      <c r="D63" s="10">
        <v>10</v>
      </c>
      <c r="E63" s="10">
        <v>45.23</v>
      </c>
      <c r="F63" s="21"/>
      <c r="G63" s="17">
        <f t="shared" si="0"/>
        <v>0</v>
      </c>
    </row>
    <row r="64" spans="1:7" x14ac:dyDescent="0.25">
      <c r="A64" s="7" t="s">
        <v>149</v>
      </c>
      <c r="B64" s="8" t="s">
        <v>150</v>
      </c>
      <c r="C64" s="9" t="s">
        <v>39</v>
      </c>
      <c r="D64" s="10">
        <v>5</v>
      </c>
      <c r="E64" s="10">
        <v>285.77999999999997</v>
      </c>
      <c r="F64" s="21"/>
      <c r="G64" s="17">
        <f t="shared" si="0"/>
        <v>0</v>
      </c>
    </row>
    <row r="65" spans="1:7" x14ac:dyDescent="0.25">
      <c r="A65" s="7" t="s">
        <v>332</v>
      </c>
      <c r="B65" s="8" t="s">
        <v>333</v>
      </c>
      <c r="C65" s="9" t="s">
        <v>36</v>
      </c>
      <c r="D65" s="10">
        <v>800</v>
      </c>
      <c r="E65" s="10">
        <v>5.31</v>
      </c>
      <c r="F65" s="21"/>
      <c r="G65" s="17">
        <f t="shared" si="0"/>
        <v>0</v>
      </c>
    </row>
    <row r="66" spans="1:7" x14ac:dyDescent="0.25">
      <c r="A66" s="7" t="s">
        <v>334</v>
      </c>
      <c r="B66" s="8" t="s">
        <v>335</v>
      </c>
      <c r="C66" s="9" t="s">
        <v>36</v>
      </c>
      <c r="D66" s="10">
        <v>500</v>
      </c>
      <c r="E66" s="10">
        <v>7.01</v>
      </c>
      <c r="F66" s="21"/>
      <c r="G66" s="17">
        <f t="shared" si="0"/>
        <v>0</v>
      </c>
    </row>
    <row r="67" spans="1:7" x14ac:dyDescent="0.25">
      <c r="A67" s="7" t="s">
        <v>336</v>
      </c>
      <c r="B67" s="8" t="s">
        <v>337</v>
      </c>
      <c r="C67" s="9" t="s">
        <v>36</v>
      </c>
      <c r="D67" s="10">
        <v>300</v>
      </c>
      <c r="E67" s="10">
        <v>16.809999999999999</v>
      </c>
      <c r="F67" s="21"/>
      <c r="G67" s="17">
        <f t="shared" si="0"/>
        <v>0</v>
      </c>
    </row>
    <row r="68" spans="1:7" x14ac:dyDescent="0.25">
      <c r="A68" s="7" t="s">
        <v>338</v>
      </c>
      <c r="B68" s="8" t="s">
        <v>339</v>
      </c>
      <c r="C68" s="9" t="s">
        <v>36</v>
      </c>
      <c r="D68" s="10">
        <v>150</v>
      </c>
      <c r="E68" s="10">
        <v>24.95</v>
      </c>
      <c r="F68" s="21"/>
      <c r="G68" s="17">
        <f t="shared" si="0"/>
        <v>0</v>
      </c>
    </row>
    <row r="69" spans="1:7" x14ac:dyDescent="0.25">
      <c r="A69" s="7" t="s">
        <v>340</v>
      </c>
      <c r="B69" s="8" t="s">
        <v>341</v>
      </c>
      <c r="C69" s="9" t="s">
        <v>39</v>
      </c>
      <c r="D69" s="10">
        <v>5</v>
      </c>
      <c r="E69" s="10">
        <v>241.02</v>
      </c>
      <c r="F69" s="21"/>
      <c r="G69" s="17">
        <f t="shared" ref="G69:G118" si="1">TRUNC(F69*D69,2)</f>
        <v>0</v>
      </c>
    </row>
    <row r="70" spans="1:7" x14ac:dyDescent="0.25">
      <c r="A70" s="7" t="s">
        <v>342</v>
      </c>
      <c r="B70" s="8" t="s">
        <v>343</v>
      </c>
      <c r="C70" s="9" t="s">
        <v>39</v>
      </c>
      <c r="D70" s="10">
        <v>10</v>
      </c>
      <c r="E70" s="10">
        <v>262.20999999999998</v>
      </c>
      <c r="F70" s="21"/>
      <c r="G70" s="17">
        <f t="shared" si="1"/>
        <v>0</v>
      </c>
    </row>
    <row r="71" spans="1:7" x14ac:dyDescent="0.25">
      <c r="A71" s="7" t="s">
        <v>344</v>
      </c>
      <c r="B71" s="8" t="s">
        <v>345</v>
      </c>
      <c r="C71" s="9" t="s">
        <v>39</v>
      </c>
      <c r="D71" s="10">
        <v>7</v>
      </c>
      <c r="E71" s="10">
        <v>158.65</v>
      </c>
      <c r="F71" s="21"/>
      <c r="G71" s="17">
        <f t="shared" si="1"/>
        <v>0</v>
      </c>
    </row>
    <row r="72" spans="1:7" x14ac:dyDescent="0.25">
      <c r="A72" s="7" t="s">
        <v>346</v>
      </c>
      <c r="B72" s="8" t="s">
        <v>347</v>
      </c>
      <c r="C72" s="9" t="s">
        <v>39</v>
      </c>
      <c r="D72" s="10">
        <v>8</v>
      </c>
      <c r="E72" s="10">
        <v>379.18</v>
      </c>
      <c r="F72" s="21"/>
      <c r="G72" s="17">
        <f t="shared" si="1"/>
        <v>0</v>
      </c>
    </row>
    <row r="73" spans="1:7" x14ac:dyDescent="0.25">
      <c r="A73" s="7" t="s">
        <v>348</v>
      </c>
      <c r="B73" s="8" t="s">
        <v>349</v>
      </c>
      <c r="C73" s="9" t="s">
        <v>39</v>
      </c>
      <c r="D73" s="10">
        <v>40</v>
      </c>
      <c r="E73" s="10">
        <v>224.18</v>
      </c>
      <c r="F73" s="21"/>
      <c r="G73" s="17">
        <f t="shared" si="1"/>
        <v>0</v>
      </c>
    </row>
    <row r="74" spans="1:7" x14ac:dyDescent="0.25">
      <c r="A74" s="7" t="s">
        <v>350</v>
      </c>
      <c r="B74" s="8" t="s">
        <v>351</v>
      </c>
      <c r="C74" s="9" t="s">
        <v>39</v>
      </c>
      <c r="D74" s="10">
        <v>48</v>
      </c>
      <c r="E74" s="10">
        <v>254.69</v>
      </c>
      <c r="F74" s="21"/>
      <c r="G74" s="17">
        <f t="shared" si="1"/>
        <v>0</v>
      </c>
    </row>
    <row r="75" spans="1:7" x14ac:dyDescent="0.25">
      <c r="A75" s="7" t="s">
        <v>352</v>
      </c>
      <c r="B75" s="8" t="s">
        <v>353</v>
      </c>
      <c r="C75" s="9" t="s">
        <v>36</v>
      </c>
      <c r="D75" s="10">
        <v>500</v>
      </c>
      <c r="E75" s="10">
        <v>14.21</v>
      </c>
      <c r="F75" s="21"/>
      <c r="G75" s="17">
        <f t="shared" si="1"/>
        <v>0</v>
      </c>
    </row>
    <row r="76" spans="1:7" x14ac:dyDescent="0.25">
      <c r="A76" s="7" t="s">
        <v>354</v>
      </c>
      <c r="B76" s="8" t="s">
        <v>355</v>
      </c>
      <c r="C76" s="9" t="s">
        <v>36</v>
      </c>
      <c r="D76" s="10">
        <v>150</v>
      </c>
      <c r="E76" s="10">
        <v>28.42</v>
      </c>
      <c r="F76" s="21"/>
      <c r="G76" s="17">
        <f t="shared" si="1"/>
        <v>0</v>
      </c>
    </row>
    <row r="77" spans="1:7" x14ac:dyDescent="0.25">
      <c r="A77" s="7" t="s">
        <v>356</v>
      </c>
      <c r="B77" s="8" t="s">
        <v>357</v>
      </c>
      <c r="C77" s="9" t="s">
        <v>36</v>
      </c>
      <c r="D77" s="10">
        <v>1500</v>
      </c>
      <c r="E77" s="10">
        <v>2.84</v>
      </c>
      <c r="F77" s="21"/>
      <c r="G77" s="17">
        <f t="shared" si="1"/>
        <v>0</v>
      </c>
    </row>
    <row r="78" spans="1:7" x14ac:dyDescent="0.25">
      <c r="A78" s="7" t="s">
        <v>358</v>
      </c>
      <c r="B78" s="8" t="s">
        <v>359</v>
      </c>
      <c r="C78" s="9" t="s">
        <v>36</v>
      </c>
      <c r="D78" s="10">
        <v>1000</v>
      </c>
      <c r="E78" s="10">
        <v>3.41</v>
      </c>
      <c r="F78" s="21"/>
      <c r="G78" s="17">
        <f t="shared" si="1"/>
        <v>0</v>
      </c>
    </row>
    <row r="79" spans="1:7" x14ac:dyDescent="0.25">
      <c r="A79" s="7" t="s">
        <v>360</v>
      </c>
      <c r="B79" s="8" t="s">
        <v>361</v>
      </c>
      <c r="C79" s="9" t="s">
        <v>39</v>
      </c>
      <c r="D79" s="10">
        <v>40</v>
      </c>
      <c r="E79" s="10">
        <v>3.84</v>
      </c>
      <c r="F79" s="21"/>
      <c r="G79" s="17">
        <f t="shared" si="1"/>
        <v>0</v>
      </c>
    </row>
    <row r="80" spans="1:7" x14ac:dyDescent="0.25">
      <c r="A80" s="7" t="s">
        <v>362</v>
      </c>
      <c r="B80" s="8" t="s">
        <v>363</v>
      </c>
      <c r="C80" s="9" t="s">
        <v>39</v>
      </c>
      <c r="D80" s="10">
        <v>15</v>
      </c>
      <c r="E80" s="10">
        <v>27.42</v>
      </c>
      <c r="F80" s="21"/>
      <c r="G80" s="17">
        <f t="shared" si="1"/>
        <v>0</v>
      </c>
    </row>
    <row r="81" spans="1:7" x14ac:dyDescent="0.25">
      <c r="A81" s="7" t="s">
        <v>364</v>
      </c>
      <c r="B81" s="8" t="s">
        <v>365</v>
      </c>
      <c r="C81" s="9" t="s">
        <v>39</v>
      </c>
      <c r="D81" s="10">
        <v>15</v>
      </c>
      <c r="E81" s="10">
        <v>29.56</v>
      </c>
      <c r="F81" s="21"/>
      <c r="G81" s="17">
        <f t="shared" si="1"/>
        <v>0</v>
      </c>
    </row>
    <row r="82" spans="1:7" x14ac:dyDescent="0.25">
      <c r="A82" s="7" t="s">
        <v>366</v>
      </c>
      <c r="B82" s="8" t="s">
        <v>367</v>
      </c>
      <c r="C82" s="9" t="s">
        <v>39</v>
      </c>
      <c r="D82" s="10">
        <v>15</v>
      </c>
      <c r="E82" s="10">
        <v>30.1</v>
      </c>
      <c r="F82" s="21"/>
      <c r="G82" s="17">
        <f t="shared" si="1"/>
        <v>0</v>
      </c>
    </row>
    <row r="83" spans="1:7" x14ac:dyDescent="0.25">
      <c r="A83" s="7" t="s">
        <v>368</v>
      </c>
      <c r="B83" s="8" t="s">
        <v>369</v>
      </c>
      <c r="C83" s="9" t="s">
        <v>14</v>
      </c>
      <c r="D83" s="10">
        <v>3</v>
      </c>
      <c r="E83" s="10">
        <v>364.78</v>
      </c>
      <c r="F83" s="21"/>
      <c r="G83" s="17">
        <f t="shared" si="1"/>
        <v>0</v>
      </c>
    </row>
    <row r="84" spans="1:7" x14ac:dyDescent="0.25">
      <c r="A84" s="7" t="s">
        <v>370</v>
      </c>
      <c r="B84" s="8" t="s">
        <v>371</v>
      </c>
      <c r="C84" s="9" t="s">
        <v>39</v>
      </c>
      <c r="D84" s="10">
        <v>30</v>
      </c>
      <c r="E84" s="10">
        <v>53.23</v>
      </c>
      <c r="F84" s="21"/>
      <c r="G84" s="17">
        <f t="shared" si="1"/>
        <v>0</v>
      </c>
    </row>
    <row r="85" spans="1:7" x14ac:dyDescent="0.25">
      <c r="A85" s="7" t="s">
        <v>372</v>
      </c>
      <c r="B85" s="8" t="s">
        <v>373</v>
      </c>
      <c r="C85" s="9" t="s">
        <v>39</v>
      </c>
      <c r="D85" s="10">
        <v>30</v>
      </c>
      <c r="E85" s="10">
        <v>80.94</v>
      </c>
      <c r="F85" s="21"/>
      <c r="G85" s="17">
        <f t="shared" si="1"/>
        <v>0</v>
      </c>
    </row>
    <row r="86" spans="1:7" x14ac:dyDescent="0.25">
      <c r="A86" s="7" t="s">
        <v>374</v>
      </c>
      <c r="B86" s="8" t="s">
        <v>375</v>
      </c>
      <c r="C86" s="9" t="s">
        <v>39</v>
      </c>
      <c r="D86" s="10">
        <v>30</v>
      </c>
      <c r="E86" s="10">
        <v>90.45</v>
      </c>
      <c r="F86" s="21"/>
      <c r="G86" s="17">
        <f t="shared" si="1"/>
        <v>0</v>
      </c>
    </row>
    <row r="87" spans="1:7" x14ac:dyDescent="0.25">
      <c r="A87" s="7" t="s">
        <v>376</v>
      </c>
      <c r="B87" s="8" t="s">
        <v>377</v>
      </c>
      <c r="C87" s="9" t="s">
        <v>39</v>
      </c>
      <c r="D87" s="10">
        <v>30</v>
      </c>
      <c r="E87" s="10">
        <v>45.41</v>
      </c>
      <c r="F87" s="21"/>
      <c r="G87" s="17">
        <f t="shared" si="1"/>
        <v>0</v>
      </c>
    </row>
    <row r="88" spans="1:7" x14ac:dyDescent="0.25">
      <c r="A88" s="7" t="s">
        <v>378</v>
      </c>
      <c r="B88" s="8" t="s">
        <v>379</v>
      </c>
      <c r="C88" s="9" t="s">
        <v>14</v>
      </c>
      <c r="D88" s="10">
        <v>30</v>
      </c>
      <c r="E88" s="10">
        <v>46.6</v>
      </c>
      <c r="F88" s="21"/>
      <c r="G88" s="17">
        <f t="shared" si="1"/>
        <v>0</v>
      </c>
    </row>
    <row r="89" spans="1:7" x14ac:dyDescent="0.25">
      <c r="A89" s="7" t="s">
        <v>380</v>
      </c>
      <c r="B89" s="8" t="s">
        <v>381</v>
      </c>
      <c r="C89" s="9" t="s">
        <v>14</v>
      </c>
      <c r="D89" s="10">
        <v>30</v>
      </c>
      <c r="E89" s="10">
        <v>59.55</v>
      </c>
      <c r="F89" s="21"/>
      <c r="G89" s="17">
        <f t="shared" si="1"/>
        <v>0</v>
      </c>
    </row>
    <row r="90" spans="1:7" x14ac:dyDescent="0.25">
      <c r="A90" s="7" t="s">
        <v>173</v>
      </c>
      <c r="B90" s="8" t="s">
        <v>174</v>
      </c>
      <c r="C90" s="9" t="s">
        <v>14</v>
      </c>
      <c r="D90" s="10">
        <v>80</v>
      </c>
      <c r="E90" s="10">
        <v>8.9499999999999993</v>
      </c>
      <c r="F90" s="21"/>
      <c r="G90" s="17">
        <f t="shared" si="1"/>
        <v>0</v>
      </c>
    </row>
    <row r="91" spans="1:7" x14ac:dyDescent="0.25">
      <c r="A91" s="7" t="s">
        <v>175</v>
      </c>
      <c r="B91" s="8" t="s">
        <v>176</v>
      </c>
      <c r="C91" s="9" t="s">
        <v>14</v>
      </c>
      <c r="D91" s="10">
        <v>80</v>
      </c>
      <c r="E91" s="10">
        <v>46.54</v>
      </c>
      <c r="F91" s="21"/>
      <c r="G91" s="17">
        <f t="shared" si="1"/>
        <v>0</v>
      </c>
    </row>
    <row r="92" spans="1:7" x14ac:dyDescent="0.25">
      <c r="A92" s="7" t="s">
        <v>179</v>
      </c>
      <c r="B92" s="8" t="s">
        <v>180</v>
      </c>
      <c r="C92" s="9" t="s">
        <v>14</v>
      </c>
      <c r="D92" s="10">
        <v>78</v>
      </c>
      <c r="E92" s="10">
        <v>126.77</v>
      </c>
      <c r="F92" s="21"/>
      <c r="G92" s="17">
        <f t="shared" si="1"/>
        <v>0</v>
      </c>
    </row>
    <row r="93" spans="1:7" x14ac:dyDescent="0.25">
      <c r="A93" s="7" t="s">
        <v>382</v>
      </c>
      <c r="B93" s="8" t="s">
        <v>383</v>
      </c>
      <c r="C93" s="9" t="s">
        <v>14</v>
      </c>
      <c r="D93" s="10">
        <v>78</v>
      </c>
      <c r="E93" s="10">
        <v>21.57</v>
      </c>
      <c r="F93" s="21"/>
      <c r="G93" s="17">
        <f t="shared" si="1"/>
        <v>0</v>
      </c>
    </row>
    <row r="94" spans="1:7" x14ac:dyDescent="0.25">
      <c r="A94" s="7" t="s">
        <v>185</v>
      </c>
      <c r="B94" s="8" t="s">
        <v>26</v>
      </c>
      <c r="C94" s="9" t="s">
        <v>14</v>
      </c>
      <c r="D94" s="10">
        <v>30</v>
      </c>
      <c r="E94" s="10">
        <v>13.69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14</v>
      </c>
      <c r="D95" s="10">
        <v>30</v>
      </c>
      <c r="E95" s="10">
        <v>224.76</v>
      </c>
      <c r="F95" s="21"/>
      <c r="G95" s="17">
        <f t="shared" si="1"/>
        <v>0</v>
      </c>
    </row>
    <row r="96" spans="1:7" x14ac:dyDescent="0.25">
      <c r="A96" s="7" t="s">
        <v>384</v>
      </c>
      <c r="B96" s="8" t="s">
        <v>385</v>
      </c>
      <c r="C96" s="9" t="s">
        <v>36</v>
      </c>
      <c r="D96" s="10">
        <v>2</v>
      </c>
      <c r="E96" s="10">
        <v>192.42</v>
      </c>
      <c r="F96" s="21"/>
      <c r="G96" s="17">
        <f t="shared" si="1"/>
        <v>0</v>
      </c>
    </row>
    <row r="97" spans="1:7" x14ac:dyDescent="0.25">
      <c r="A97" s="7" t="s">
        <v>386</v>
      </c>
      <c r="B97" s="8" t="s">
        <v>387</v>
      </c>
      <c r="C97" s="9" t="s">
        <v>14</v>
      </c>
      <c r="D97" s="10">
        <v>30</v>
      </c>
      <c r="E97" s="10">
        <v>40.26</v>
      </c>
      <c r="F97" s="21"/>
      <c r="G97" s="17">
        <f t="shared" si="1"/>
        <v>0</v>
      </c>
    </row>
    <row r="98" spans="1:7" x14ac:dyDescent="0.25">
      <c r="A98" s="7" t="s">
        <v>388</v>
      </c>
      <c r="B98" s="8" t="s">
        <v>389</v>
      </c>
      <c r="C98" s="9" t="s">
        <v>17</v>
      </c>
      <c r="D98" s="10">
        <v>3</v>
      </c>
      <c r="E98" s="10">
        <v>1013.96</v>
      </c>
      <c r="F98" s="21"/>
      <c r="G98" s="17">
        <f t="shared" si="1"/>
        <v>0</v>
      </c>
    </row>
    <row r="99" spans="1:7" x14ac:dyDescent="0.25">
      <c r="A99" s="7" t="s">
        <v>390</v>
      </c>
      <c r="B99" s="8" t="s">
        <v>391</v>
      </c>
      <c r="C99" s="9" t="s">
        <v>14</v>
      </c>
      <c r="D99" s="10">
        <v>30</v>
      </c>
      <c r="E99" s="10">
        <v>43.81</v>
      </c>
      <c r="F99" s="21"/>
      <c r="G99" s="17">
        <f t="shared" si="1"/>
        <v>0</v>
      </c>
    </row>
    <row r="100" spans="1:7" x14ac:dyDescent="0.25">
      <c r="A100" s="7" t="s">
        <v>392</v>
      </c>
      <c r="B100" s="8" t="s">
        <v>393</v>
      </c>
      <c r="C100" s="9" t="s">
        <v>14</v>
      </c>
      <c r="D100" s="10">
        <v>30</v>
      </c>
      <c r="E100" s="10">
        <v>21.16</v>
      </c>
      <c r="F100" s="21"/>
      <c r="G100" s="17">
        <f t="shared" si="1"/>
        <v>0</v>
      </c>
    </row>
    <row r="101" spans="1:7" x14ac:dyDescent="0.25">
      <c r="A101" s="7" t="s">
        <v>394</v>
      </c>
      <c r="B101" s="8" t="s">
        <v>395</v>
      </c>
      <c r="C101" s="9" t="s">
        <v>14</v>
      </c>
      <c r="D101" s="10">
        <v>13.44</v>
      </c>
      <c r="E101" s="10">
        <v>27.56</v>
      </c>
      <c r="F101" s="21"/>
      <c r="G101" s="17">
        <f t="shared" si="1"/>
        <v>0</v>
      </c>
    </row>
    <row r="102" spans="1:7" x14ac:dyDescent="0.25">
      <c r="A102" s="7" t="s">
        <v>396</v>
      </c>
      <c r="B102" s="8" t="s">
        <v>397</v>
      </c>
      <c r="C102" s="9" t="s">
        <v>14</v>
      </c>
      <c r="D102" s="10">
        <v>8.64</v>
      </c>
      <c r="E102" s="10">
        <v>37.85</v>
      </c>
      <c r="F102" s="21"/>
      <c r="G102" s="17">
        <f t="shared" si="1"/>
        <v>0</v>
      </c>
    </row>
    <row r="103" spans="1:7" x14ac:dyDescent="0.25">
      <c r="A103" s="7" t="s">
        <v>398</v>
      </c>
      <c r="B103" s="8" t="s">
        <v>399</v>
      </c>
      <c r="C103" s="9" t="s">
        <v>14</v>
      </c>
      <c r="D103" s="10">
        <v>80</v>
      </c>
      <c r="E103" s="10">
        <v>127.92</v>
      </c>
      <c r="F103" s="21"/>
      <c r="G103" s="17">
        <f t="shared" si="1"/>
        <v>0</v>
      </c>
    </row>
    <row r="104" spans="1:7" x14ac:dyDescent="0.25">
      <c r="A104" s="7" t="s">
        <v>400</v>
      </c>
      <c r="B104" s="8" t="s">
        <v>26</v>
      </c>
      <c r="C104" s="9" t="s">
        <v>14</v>
      </c>
      <c r="D104" s="10">
        <v>80</v>
      </c>
      <c r="E104" s="10">
        <v>13.69</v>
      </c>
      <c r="F104" s="21"/>
      <c r="G104" s="17">
        <f t="shared" si="1"/>
        <v>0</v>
      </c>
    </row>
    <row r="105" spans="1:7" x14ac:dyDescent="0.25">
      <c r="A105" s="7" t="s">
        <v>218</v>
      </c>
      <c r="B105" s="8" t="s">
        <v>219</v>
      </c>
      <c r="C105" s="9" t="s">
        <v>36</v>
      </c>
      <c r="D105" s="10">
        <v>25</v>
      </c>
      <c r="E105" s="10">
        <v>215.34</v>
      </c>
      <c r="F105" s="21"/>
      <c r="G105" s="17">
        <f t="shared" si="1"/>
        <v>0</v>
      </c>
    </row>
    <row r="106" spans="1:7" x14ac:dyDescent="0.25">
      <c r="A106" s="7" t="s">
        <v>401</v>
      </c>
      <c r="B106" s="8" t="s">
        <v>402</v>
      </c>
      <c r="C106" s="9" t="s">
        <v>36</v>
      </c>
      <c r="D106" s="10">
        <v>25</v>
      </c>
      <c r="E106" s="10">
        <v>222.57</v>
      </c>
      <c r="F106" s="21"/>
      <c r="G106" s="17">
        <f t="shared" si="1"/>
        <v>0</v>
      </c>
    </row>
    <row r="107" spans="1:7" x14ac:dyDescent="0.25">
      <c r="A107" s="7" t="s">
        <v>403</v>
      </c>
      <c r="B107" s="8" t="s">
        <v>404</v>
      </c>
      <c r="C107" s="9" t="s">
        <v>36</v>
      </c>
      <c r="D107" s="10">
        <v>100</v>
      </c>
      <c r="E107" s="10">
        <v>131.16</v>
      </c>
      <c r="F107" s="21"/>
      <c r="G107" s="17">
        <f t="shared" si="1"/>
        <v>0</v>
      </c>
    </row>
    <row r="108" spans="1:7" x14ac:dyDescent="0.25">
      <c r="A108" s="7" t="s">
        <v>222</v>
      </c>
      <c r="B108" s="8" t="s">
        <v>223</v>
      </c>
      <c r="C108" s="9" t="s">
        <v>39</v>
      </c>
      <c r="D108" s="10">
        <v>5</v>
      </c>
      <c r="E108" s="10">
        <v>502.38</v>
      </c>
      <c r="F108" s="21"/>
      <c r="G108" s="17">
        <f t="shared" si="1"/>
        <v>0</v>
      </c>
    </row>
    <row r="109" spans="1:7" x14ac:dyDescent="0.25">
      <c r="A109" s="7" t="s">
        <v>405</v>
      </c>
      <c r="B109" s="8" t="s">
        <v>406</v>
      </c>
      <c r="C109" s="9" t="s">
        <v>14</v>
      </c>
      <c r="D109" s="10">
        <v>38</v>
      </c>
      <c r="E109" s="10">
        <v>82.83</v>
      </c>
      <c r="F109" s="21"/>
      <c r="G109" s="17">
        <f t="shared" si="1"/>
        <v>0</v>
      </c>
    </row>
    <row r="110" spans="1:7" x14ac:dyDescent="0.25">
      <c r="A110" s="7" t="s">
        <v>407</v>
      </c>
      <c r="B110" s="8" t="s">
        <v>408</v>
      </c>
      <c r="C110" s="9" t="s">
        <v>14</v>
      </c>
      <c r="D110" s="10">
        <v>55</v>
      </c>
      <c r="E110" s="10">
        <v>604.79999999999995</v>
      </c>
      <c r="F110" s="21"/>
      <c r="G110" s="17">
        <f t="shared" si="1"/>
        <v>0</v>
      </c>
    </row>
    <row r="111" spans="1:7" x14ac:dyDescent="0.25">
      <c r="A111" s="7" t="s">
        <v>409</v>
      </c>
      <c r="B111" s="8" t="s">
        <v>410</v>
      </c>
      <c r="C111" s="9" t="s">
        <v>36</v>
      </c>
      <c r="D111" s="10">
        <v>70</v>
      </c>
      <c r="E111" s="10">
        <v>35.090000000000003</v>
      </c>
      <c r="F111" s="21"/>
      <c r="G111" s="17">
        <f t="shared" si="1"/>
        <v>0</v>
      </c>
    </row>
    <row r="112" spans="1:7" x14ac:dyDescent="0.25">
      <c r="A112" s="7" t="s">
        <v>230</v>
      </c>
      <c r="B112" s="8" t="s">
        <v>231</v>
      </c>
      <c r="C112" s="9" t="s">
        <v>14</v>
      </c>
      <c r="D112" s="10">
        <v>36</v>
      </c>
      <c r="E112" s="10">
        <v>4.7300000000000004</v>
      </c>
      <c r="F112" s="21"/>
      <c r="G112" s="17">
        <f t="shared" si="1"/>
        <v>0</v>
      </c>
    </row>
    <row r="113" spans="1:7" x14ac:dyDescent="0.25">
      <c r="A113" s="7" t="s">
        <v>232</v>
      </c>
      <c r="B113" s="8" t="s">
        <v>233</v>
      </c>
      <c r="C113" s="9" t="s">
        <v>14</v>
      </c>
      <c r="D113" s="10">
        <v>12</v>
      </c>
      <c r="E113" s="10">
        <v>529.29999999999995</v>
      </c>
      <c r="F113" s="21"/>
      <c r="G113" s="17">
        <f t="shared" si="1"/>
        <v>0</v>
      </c>
    </row>
    <row r="114" spans="1:7" x14ac:dyDescent="0.25">
      <c r="A114" s="7" t="s">
        <v>244</v>
      </c>
      <c r="B114" s="8" t="s">
        <v>245</v>
      </c>
      <c r="C114" s="9" t="s">
        <v>14</v>
      </c>
      <c r="D114" s="10">
        <v>250</v>
      </c>
      <c r="E114" s="10">
        <v>17.940000000000001</v>
      </c>
      <c r="F114" s="21"/>
      <c r="G114" s="17">
        <f t="shared" si="1"/>
        <v>0</v>
      </c>
    </row>
    <row r="115" spans="1:7" x14ac:dyDescent="0.25">
      <c r="A115" s="7" t="s">
        <v>411</v>
      </c>
      <c r="B115" s="8" t="s">
        <v>412</v>
      </c>
      <c r="C115" s="9" t="s">
        <v>14</v>
      </c>
      <c r="D115" s="10">
        <v>51.43</v>
      </c>
      <c r="E115" s="10">
        <v>19.23</v>
      </c>
      <c r="F115" s="21"/>
      <c r="G115" s="17">
        <f t="shared" si="1"/>
        <v>0</v>
      </c>
    </row>
    <row r="116" spans="1:7" x14ac:dyDescent="0.25">
      <c r="A116" s="7" t="s">
        <v>413</v>
      </c>
      <c r="B116" s="8" t="s">
        <v>414</v>
      </c>
      <c r="C116" s="9" t="s">
        <v>39</v>
      </c>
      <c r="D116" s="10">
        <v>3</v>
      </c>
      <c r="E116" s="10">
        <v>2076.17</v>
      </c>
      <c r="F116" s="21"/>
      <c r="G116" s="17">
        <f t="shared" si="1"/>
        <v>0</v>
      </c>
    </row>
    <row r="117" spans="1:7" x14ac:dyDescent="0.25">
      <c r="A117" s="7" t="s">
        <v>415</v>
      </c>
      <c r="B117" s="8" t="s">
        <v>416</v>
      </c>
      <c r="C117" s="9" t="s">
        <v>14</v>
      </c>
      <c r="D117" s="10">
        <v>80</v>
      </c>
      <c r="E117" s="10">
        <v>5.68</v>
      </c>
      <c r="F117" s="21"/>
      <c r="G117" s="17">
        <f t="shared" si="1"/>
        <v>0</v>
      </c>
    </row>
    <row r="118" spans="1:7" x14ac:dyDescent="0.25">
      <c r="A118" s="7" t="s">
        <v>417</v>
      </c>
      <c r="B118" s="8" t="s">
        <v>418</v>
      </c>
      <c r="C118" s="9" t="s">
        <v>39</v>
      </c>
      <c r="D118" s="10">
        <v>4</v>
      </c>
      <c r="E118" s="10">
        <v>870.35</v>
      </c>
      <c r="F118" s="21"/>
      <c r="G118" s="17">
        <f t="shared" si="1"/>
        <v>0</v>
      </c>
    </row>
    <row r="119" spans="1:7" x14ac:dyDescent="0.25">
      <c r="A119" s="7"/>
      <c r="B119" s="8"/>
      <c r="C119" s="9"/>
      <c r="D119" s="10"/>
      <c r="E119" s="10"/>
      <c r="F119" s="11" t="s">
        <v>8</v>
      </c>
      <c r="G119" s="12">
        <f>SUM(G5:G118)</f>
        <v>0</v>
      </c>
    </row>
  </sheetData>
  <sheetProtection algorithmName="SHA-512" hashValue="rRycy3C8HReKAk9SLEgqv1TwPqe/jCTtWRoKgp/K2Z8iffxLk1L2y8cDvgE6YgF6mF+r2UUAqy5UQ26v6W20Jw==" saltValue="WdpM3P8I7PvLQckFgVSzfQ==" spinCount="100000" sheet="1" objects="1" scenarios="1"/>
  <conditionalFormatting sqref="F5:F11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8" xr:uid="{E2C00173-2430-443A-B89A-B1B703890B93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2025-04-04T17:35:11Z</dcterms:modified>
</cp:coreProperties>
</file>